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001" sheetId="163" r:id="rId30"/>
    <sheet name="Finding 00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7800" i="106" l="1"/>
  <c r="D7799" i="106"/>
  <c r="D7798" i="106"/>
  <c r="D7797" i="106"/>
  <c r="D7796" i="106"/>
  <c r="D7795" i="106"/>
  <c r="D7794" i="106"/>
  <c r="D7793" i="106"/>
  <c r="D7792" i="106"/>
  <c r="D7791" i="106"/>
  <c r="D7790" i="106"/>
  <c r="D7789" i="106"/>
  <c r="D7788" i="106"/>
  <c r="D7787" i="106"/>
  <c r="D7786" i="106"/>
  <c r="D7785" i="106"/>
  <c r="D7784" i="106"/>
  <c r="D7783" i="106"/>
  <c r="D7782" i="106"/>
  <c r="D7781" i="106"/>
  <c r="D7780" i="106"/>
  <c r="D7779" i="106"/>
  <c r="D7778" i="106"/>
  <c r="D7777" i="106"/>
  <c r="D7776" i="106"/>
  <c r="D7775" i="106"/>
  <c r="D7774" i="106"/>
  <c r="D7773" i="106"/>
  <c r="D7772" i="106"/>
  <c r="D7771" i="106"/>
  <c r="D7770" i="106"/>
  <c r="D7769" i="106"/>
  <c r="B7769" i="106"/>
  <c r="D7768" i="106"/>
  <c r="B7768" i="106"/>
  <c r="D7766" i="106"/>
  <c r="B7766" i="106"/>
  <c r="D7765" i="106"/>
  <c r="B7765" i="106"/>
  <c r="D7764" i="106"/>
  <c r="B7764" i="106"/>
  <c r="D7763" i="106"/>
  <c r="B7763" i="106"/>
  <c r="D7762" i="106"/>
  <c r="B7762" i="106"/>
  <c r="D7761" i="106"/>
  <c r="B7761" i="106"/>
  <c r="D7760" i="106"/>
  <c r="B7760" i="106"/>
  <c r="D7759" i="106"/>
  <c r="B7759" i="106"/>
  <c r="D7758" i="106"/>
  <c r="B7758" i="106"/>
  <c r="D7757" i="106"/>
  <c r="B7757" i="106"/>
  <c r="D7756" i="106"/>
  <c r="B7756" i="106"/>
  <c r="D7755" i="106"/>
  <c r="B7755" i="106"/>
  <c r="D7754" i="106"/>
  <c r="B7754" i="106"/>
  <c r="D7753" i="106"/>
  <c r="B7753" i="106"/>
  <c r="D7752" i="106"/>
  <c r="B7752" i="106"/>
  <c r="D7751" i="106"/>
  <c r="B7751" i="106"/>
  <c r="D7750" i="106"/>
  <c r="B7750" i="106"/>
  <c r="D7749" i="106"/>
  <c r="B7749" i="106"/>
  <c r="D7748" i="106"/>
  <c r="B7748" i="106"/>
  <c r="D7747" i="106"/>
  <c r="B7747" i="106"/>
  <c r="D7746" i="106"/>
  <c r="B7746" i="106"/>
  <c r="D7745" i="106"/>
  <c r="B7745" i="106"/>
  <c r="D7744" i="106"/>
  <c r="D7742" i="106"/>
  <c r="B7742" i="106"/>
  <c r="D7741" i="106"/>
  <c r="B7741" i="106"/>
  <c r="D7740" i="106"/>
  <c r="B7740" i="106"/>
  <c r="D7739" i="106"/>
  <c r="B7739" i="106"/>
  <c r="D7738" i="106"/>
  <c r="B7738" i="106"/>
  <c r="D7737" i="106"/>
  <c r="B7737" i="106"/>
  <c r="D7736" i="106"/>
  <c r="B7736" i="106"/>
  <c r="D7735" i="106"/>
  <c r="B7735" i="106"/>
  <c r="D7734" i="106"/>
  <c r="B7734" i="106"/>
  <c r="D7732" i="106"/>
  <c r="B7732" i="106"/>
  <c r="D7731" i="106"/>
  <c r="B7731" i="106"/>
  <c r="D7730" i="106"/>
  <c r="B7730" i="106"/>
  <c r="D7729" i="106"/>
  <c r="B7729" i="106"/>
  <c r="D7728" i="106"/>
  <c r="B7728" i="106"/>
  <c r="D7727" i="106"/>
  <c r="B7727" i="106"/>
  <c r="D7726" i="106"/>
  <c r="B7726" i="106"/>
  <c r="D7725" i="106"/>
  <c r="B7725" i="106"/>
  <c r="D7724" i="106"/>
  <c r="B7724" i="106"/>
  <c r="D7723" i="106"/>
  <c r="B7723" i="106"/>
  <c r="D7722" i="106"/>
  <c r="B7722" i="106"/>
  <c r="D7721" i="106"/>
  <c r="B7721" i="106"/>
  <c r="D7720" i="106"/>
  <c r="B7720" i="106"/>
  <c r="D7718" i="106"/>
  <c r="B7718" i="106"/>
  <c r="D7717" i="106"/>
  <c r="B7717" i="106"/>
  <c r="D7716" i="106"/>
  <c r="B7716" i="106"/>
  <c r="D7715" i="106"/>
  <c r="B7715" i="106"/>
  <c r="D7714" i="106"/>
  <c r="B7714" i="106"/>
  <c r="D7713" i="106"/>
  <c r="B7713" i="106"/>
  <c r="B7712" i="106"/>
  <c r="D7712" i="106" s="1"/>
  <c r="D7711" i="106"/>
  <c r="B7711" i="106"/>
  <c r="D7710" i="106"/>
  <c r="B7710" i="106"/>
  <c r="D7709" i="106"/>
  <c r="B7709" i="106"/>
  <c r="D7708" i="106"/>
  <c r="B7708" i="106"/>
  <c r="D7707" i="106"/>
  <c r="B7707" i="106"/>
  <c r="D7706" i="106"/>
  <c r="B7706" i="106"/>
  <c r="D7705" i="106"/>
  <c r="B7705" i="106"/>
  <c r="D7704" i="106"/>
  <c r="B7704" i="106"/>
  <c r="D7703" i="106"/>
  <c r="B7703" i="106"/>
  <c r="D7702" i="106"/>
  <c r="B7702" i="106"/>
  <c r="D7701" i="106"/>
  <c r="B7701" i="106"/>
  <c r="D7700" i="106"/>
  <c r="B7700" i="106"/>
  <c r="D7699" i="106"/>
  <c r="B7699" i="106"/>
  <c r="D7698" i="106"/>
  <c r="B7698" i="106"/>
  <c r="D7697" i="106"/>
  <c r="B7697" i="106"/>
  <c r="D7696" i="106"/>
  <c r="B7696" i="106"/>
  <c r="D7695" i="106"/>
  <c r="B7695" i="106"/>
  <c r="D7694" i="106"/>
  <c r="B7694" i="106"/>
  <c r="D7693" i="106"/>
  <c r="B7693" i="106"/>
  <c r="D7692" i="106"/>
  <c r="B7692" i="106"/>
  <c r="D7691" i="106"/>
  <c r="B7691" i="106"/>
  <c r="D7690" i="106"/>
  <c r="B7690" i="106"/>
  <c r="D7689" i="106"/>
  <c r="B7689" i="106"/>
  <c r="D7688" i="106"/>
  <c r="B7688" i="106"/>
  <c r="D7687" i="106"/>
  <c r="B7687" i="106"/>
  <c r="D7686" i="106"/>
  <c r="B7686" i="106"/>
  <c r="D7685" i="106"/>
  <c r="B7685" i="106"/>
  <c r="D7684" i="106"/>
  <c r="B7684" i="106"/>
  <c r="D7683" i="106"/>
  <c r="B7683" i="106"/>
  <c r="D7682" i="106"/>
  <c r="B7682" i="106"/>
  <c r="D7681" i="106"/>
  <c r="B7681" i="106"/>
  <c r="D7680" i="106"/>
  <c r="B7680" i="106"/>
  <c r="D7679" i="106"/>
  <c r="B7679" i="106"/>
  <c r="D7678" i="106"/>
  <c r="B7678" i="106"/>
  <c r="D7677" i="106"/>
  <c r="B7677" i="106"/>
  <c r="D7676" i="106"/>
  <c r="B7676" i="106"/>
  <c r="D7675" i="106"/>
  <c r="B7675" i="106"/>
  <c r="D7674" i="106"/>
  <c r="B7674" i="106"/>
  <c r="D7673" i="106"/>
  <c r="B7673" i="106"/>
  <c r="D7672" i="106"/>
  <c r="B7672" i="106"/>
  <c r="D7671" i="106"/>
  <c r="B7671" i="106"/>
  <c r="D7670" i="106"/>
  <c r="B7670" i="106"/>
  <c r="D7669" i="106"/>
  <c r="B7669" i="106"/>
  <c r="D7668" i="106"/>
  <c r="B7668" i="106"/>
  <c r="D7667" i="106"/>
  <c r="B7667" i="106"/>
  <c r="D7666" i="106"/>
  <c r="B7666" i="106"/>
  <c r="D7665" i="106"/>
  <c r="B7665" i="106"/>
  <c r="D7664" i="106"/>
  <c r="B7664" i="106"/>
  <c r="D7663" i="106"/>
  <c r="B7663" i="106"/>
  <c r="D7662" i="106"/>
  <c r="B7662" i="106"/>
  <c r="D7661" i="106"/>
  <c r="B7661" i="106"/>
  <c r="D7660" i="106"/>
  <c r="B7660" i="106"/>
  <c r="D7659" i="106"/>
  <c r="B7659" i="106"/>
  <c r="D7658" i="106"/>
  <c r="B7658" i="106"/>
  <c r="D7657" i="106"/>
  <c r="B7657" i="106"/>
  <c r="D7656" i="106"/>
  <c r="B7656" i="106"/>
  <c r="D7655" i="106"/>
  <c r="B7655" i="106"/>
  <c r="D7654" i="106"/>
  <c r="B7654" i="106"/>
  <c r="D7653" i="106"/>
  <c r="B7653" i="106"/>
  <c r="D7652" i="106"/>
  <c r="B7652" i="106"/>
  <c r="D7651" i="106"/>
  <c r="B7651" i="106"/>
  <c r="D7650" i="106"/>
  <c r="B7650" i="106"/>
  <c r="A7650" i="106"/>
  <c r="D7649" i="106"/>
  <c r="B7649" i="106"/>
  <c r="A7649" i="106"/>
  <c r="D7648" i="106"/>
  <c r="B7648" i="106"/>
  <c r="A7648" i="106"/>
  <c r="D7647" i="106"/>
  <c r="B7647" i="106"/>
  <c r="A7647" i="106"/>
  <c r="D7646" i="106"/>
  <c r="B7646" i="106"/>
  <c r="A7646" i="106"/>
  <c r="D7645" i="106"/>
  <c r="B7645" i="106"/>
  <c r="A7645" i="106"/>
  <c r="D7644" i="106"/>
  <c r="B7644" i="106"/>
  <c r="A7644" i="106"/>
  <c r="D7643" i="106"/>
  <c r="B7643" i="106"/>
  <c r="A7643" i="106"/>
  <c r="D7642" i="106"/>
  <c r="B7642" i="106"/>
  <c r="A7642" i="106"/>
  <c r="D7641" i="106"/>
  <c r="B7641" i="106"/>
  <c r="A7641" i="106"/>
  <c r="D7640" i="106"/>
  <c r="B7640" i="106"/>
  <c r="A7640" i="106"/>
  <c r="D7639" i="106"/>
  <c r="B7639" i="106"/>
  <c r="A7639" i="106"/>
  <c r="D7638" i="106"/>
  <c r="B7638" i="106"/>
  <c r="A7638" i="106"/>
  <c r="D7637" i="106"/>
  <c r="B7637" i="106"/>
  <c r="A7637" i="106"/>
  <c r="D7636" i="106"/>
  <c r="B7636" i="106"/>
  <c r="A7636" i="106"/>
  <c r="D7635" i="106"/>
  <c r="B7635" i="106"/>
  <c r="A7635" i="106"/>
  <c r="D7634" i="106"/>
  <c r="A7634" i="106"/>
  <c r="D7633" i="106"/>
  <c r="A7633" i="106"/>
  <c r="D7632" i="106"/>
  <c r="A7632" i="106"/>
  <c r="D7631" i="106"/>
  <c r="B7631" i="106"/>
  <c r="A7631" i="106"/>
  <c r="D7630" i="106"/>
  <c r="A7630" i="106"/>
  <c r="D7629" i="106"/>
  <c r="A7629" i="106"/>
  <c r="D7628" i="106"/>
  <c r="A7628" i="106"/>
  <c r="D7627" i="106"/>
  <c r="A7627" i="106"/>
  <c r="D7626" i="106"/>
  <c r="A7626" i="106"/>
  <c r="D7625" i="106"/>
  <c r="B7625" i="106"/>
  <c r="A7625" i="106"/>
  <c r="D7624" i="106"/>
  <c r="B7624" i="106"/>
  <c r="A7624" i="106"/>
  <c r="D7623" i="106"/>
  <c r="B7623" i="106"/>
  <c r="A7623" i="106"/>
  <c r="D7622" i="106"/>
  <c r="B7622" i="106"/>
  <c r="A7622" i="106"/>
  <c r="D7621" i="106"/>
  <c r="B7621" i="106"/>
  <c r="A7621" i="106"/>
  <c r="D7620" i="106"/>
  <c r="B7620" i="106"/>
  <c r="A7620" i="106"/>
  <c r="D7619" i="106"/>
  <c r="B7619" i="106"/>
  <c r="A7619" i="106"/>
  <c r="D7618" i="106"/>
  <c r="B7618" i="106"/>
  <c r="A7618" i="106"/>
  <c r="D7617" i="106"/>
  <c r="B7617" i="106"/>
  <c r="A7617" i="106"/>
  <c r="D7616" i="106"/>
  <c r="B7616" i="106"/>
  <c r="A7616" i="106"/>
  <c r="D7615" i="106"/>
  <c r="B7615" i="106"/>
  <c r="A7615" i="106"/>
  <c r="D7614" i="106"/>
  <c r="B7614" i="106"/>
  <c r="A7614" i="106"/>
  <c r="D7613" i="106"/>
  <c r="B7613" i="106"/>
  <c r="A7613" i="106"/>
  <c r="D7612" i="106"/>
  <c r="B7612" i="106"/>
  <c r="A7612" i="106"/>
  <c r="D7611" i="106"/>
  <c r="B7611" i="106"/>
  <c r="A7611" i="106"/>
  <c r="D7610" i="106"/>
  <c r="B7610" i="106"/>
  <c r="A7610" i="106"/>
  <c r="D7609" i="106"/>
  <c r="B7609" i="106"/>
  <c r="A7609" i="106"/>
  <c r="D7608" i="106"/>
  <c r="B7608" i="106"/>
  <c r="A7608" i="106"/>
  <c r="D7607" i="106"/>
  <c r="B7607" i="106"/>
  <c r="A7607" i="106"/>
  <c r="D7606" i="106"/>
  <c r="B7606" i="106"/>
  <c r="A7606" i="106"/>
  <c r="D7605" i="106"/>
  <c r="B7605" i="106"/>
  <c r="A7605" i="106"/>
  <c r="D7604" i="106"/>
  <c r="B7604" i="106"/>
  <c r="A7604" i="106"/>
  <c r="D7603" i="106"/>
  <c r="B7603" i="106"/>
  <c r="A7603" i="106"/>
  <c r="D7602" i="106"/>
  <c r="B7602" i="106"/>
  <c r="A7602" i="106"/>
  <c r="D7601" i="106"/>
  <c r="B7601" i="106"/>
  <c r="A7601" i="106"/>
  <c r="D7600" i="106"/>
  <c r="B7600" i="106"/>
  <c r="A7600" i="106"/>
  <c r="D7599" i="106"/>
  <c r="B7599" i="106"/>
  <c r="A7599" i="106"/>
  <c r="D7598" i="106"/>
  <c r="B7598" i="106"/>
  <c r="A7598" i="106"/>
  <c r="D7597" i="106"/>
  <c r="B7597" i="106"/>
  <c r="A7597" i="106"/>
  <c r="D7596" i="106"/>
  <c r="B7596" i="106"/>
  <c r="A7596" i="106"/>
  <c r="D7595" i="106"/>
  <c r="B7595" i="106"/>
  <c r="A7595" i="106"/>
  <c r="D7594" i="106"/>
  <c r="B7594" i="106"/>
  <c r="A7594" i="106"/>
  <c r="D7593" i="106"/>
  <c r="B7593" i="106"/>
  <c r="A7593" i="106"/>
  <c r="D7592" i="106"/>
  <c r="B7592" i="106"/>
  <c r="A7592" i="106"/>
  <c r="D7591" i="106"/>
  <c r="B7591" i="106"/>
  <c r="A7591" i="106"/>
  <c r="D7590" i="106"/>
  <c r="B7590" i="106"/>
  <c r="A7590" i="106"/>
  <c r="D7589" i="106"/>
  <c r="B7589" i="106"/>
  <c r="A7589" i="106"/>
  <c r="D7588" i="106"/>
  <c r="B7588" i="106"/>
  <c r="A7588" i="106"/>
  <c r="D7587" i="106"/>
  <c r="B7587" i="106"/>
  <c r="A7587" i="106"/>
  <c r="D7586" i="106"/>
  <c r="B7586" i="106"/>
  <c r="A7586" i="106"/>
  <c r="D7585" i="106"/>
  <c r="B7585" i="106"/>
  <c r="A7585" i="106"/>
  <c r="D7584" i="106"/>
  <c r="B7584" i="106"/>
  <c r="A7584" i="106"/>
  <c r="D7583" i="106"/>
  <c r="B7583" i="106"/>
  <c r="A7583" i="106"/>
  <c r="D7582" i="106"/>
  <c r="B7582" i="106"/>
  <c r="A7582" i="106"/>
  <c r="D7581" i="106"/>
  <c r="B7581" i="106"/>
  <c r="A7581" i="106"/>
  <c r="D7580" i="106"/>
  <c r="B7580" i="106"/>
  <c r="A7580" i="106"/>
  <c r="D7579" i="106"/>
  <c r="B7579" i="106"/>
  <c r="A7579" i="106"/>
  <c r="D7578" i="106"/>
  <c r="B7578" i="106"/>
  <c r="A7578" i="106"/>
  <c r="D7577" i="106"/>
  <c r="B7577" i="106"/>
  <c r="A7577" i="106"/>
  <c r="D7576" i="106"/>
  <c r="B7576" i="106"/>
  <c r="A7576" i="106"/>
  <c r="D7575" i="106"/>
  <c r="B7575" i="106"/>
  <c r="A7575" i="106"/>
  <c r="D7574" i="106"/>
  <c r="B7574" i="106"/>
  <c r="A7574" i="106"/>
  <c r="D7573" i="106"/>
  <c r="B7573" i="106"/>
  <c r="A7573" i="106"/>
  <c r="D7572" i="106"/>
  <c r="B7572" i="106"/>
  <c r="A7572" i="106"/>
  <c r="D7571" i="106"/>
  <c r="B7571" i="106"/>
  <c r="A7571" i="106"/>
  <c r="D7570" i="106"/>
  <c r="B7570" i="106"/>
  <c r="A7570" i="106"/>
  <c r="D7569" i="106"/>
  <c r="B7569" i="106"/>
  <c r="A7569" i="106"/>
  <c r="D7568" i="106"/>
  <c r="B7568" i="106"/>
  <c r="A7568" i="106"/>
  <c r="D7567" i="106"/>
  <c r="B7567" i="106"/>
  <c r="A7567" i="106"/>
  <c r="D7566" i="106"/>
  <c r="B7566" i="106"/>
  <c r="A7566" i="106"/>
  <c r="D7565" i="106"/>
  <c r="B7565" i="106"/>
  <c r="A7565" i="106"/>
  <c r="D7564" i="106"/>
  <c r="B7564" i="106"/>
  <c r="A7564" i="106"/>
  <c r="D7563" i="106"/>
  <c r="B7563" i="106"/>
  <c r="A7563" i="106"/>
  <c r="D7562" i="106"/>
  <c r="B7562" i="106"/>
  <c r="A7562" i="106"/>
  <c r="D7561" i="106"/>
  <c r="B7561" i="106"/>
  <c r="A7561" i="106"/>
  <c r="D7560" i="106"/>
  <c r="B7560" i="106"/>
  <c r="A7560" i="106"/>
  <c r="D7559" i="106"/>
  <c r="B7559" i="106"/>
  <c r="A7559" i="106"/>
  <c r="D7558" i="106"/>
  <c r="B7558" i="106"/>
  <c r="A7558" i="106"/>
  <c r="D7557" i="106"/>
  <c r="B7557" i="106"/>
  <c r="A7557" i="106"/>
  <c r="D7556" i="106"/>
  <c r="B7556" i="106"/>
  <c r="A7556" i="106"/>
  <c r="D7555" i="106"/>
  <c r="B7555" i="106"/>
  <c r="A7555" i="106"/>
  <c r="D7554" i="106"/>
  <c r="B7554" i="106"/>
  <c r="A7554" i="106"/>
  <c r="D7553" i="106"/>
  <c r="B7553" i="106"/>
  <c r="A7553" i="106"/>
  <c r="D7552" i="106"/>
  <c r="B7552" i="106"/>
  <c r="A7552" i="106"/>
  <c r="D7551" i="106"/>
  <c r="B7551" i="106"/>
  <c r="A7551" i="106"/>
  <c r="D7550" i="106"/>
  <c r="B7550" i="106"/>
  <c r="A7550" i="106"/>
  <c r="D7549" i="106"/>
  <c r="B7549" i="106"/>
  <c r="A7549" i="106"/>
  <c r="D7548" i="106"/>
  <c r="B7548" i="106"/>
  <c r="A7548" i="106"/>
  <c r="D7547" i="106"/>
  <c r="B7547" i="106"/>
  <c r="A7547" i="106"/>
  <c r="D7546" i="106"/>
  <c r="B7546" i="106"/>
  <c r="A7546" i="106"/>
  <c r="D7545" i="106"/>
  <c r="B7545" i="106"/>
  <c r="A7545" i="106"/>
  <c r="D7544" i="106"/>
  <c r="B7544" i="106"/>
  <c r="A7544" i="106"/>
  <c r="D7543" i="106"/>
  <c r="B7543" i="106"/>
  <c r="A7543" i="106"/>
  <c r="D7542" i="106"/>
  <c r="B7542" i="106"/>
  <c r="A7542" i="106"/>
  <c r="D7541" i="106"/>
  <c r="B7541" i="106"/>
  <c r="A7541" i="106"/>
  <c r="D7540" i="106"/>
  <c r="B7540" i="106"/>
  <c r="A7540" i="106"/>
  <c r="D7539" i="106"/>
  <c r="B7539" i="106"/>
  <c r="A7539" i="106"/>
  <c r="D7538" i="106"/>
  <c r="B7538" i="106"/>
  <c r="A7538" i="106"/>
  <c r="D7537" i="106"/>
  <c r="B7537" i="106"/>
  <c r="A7537" i="106"/>
  <c r="D7536" i="106"/>
  <c r="B7536" i="106"/>
  <c r="A7536" i="106"/>
  <c r="D7535" i="106"/>
  <c r="B7535" i="106"/>
  <c r="A7535" i="106"/>
  <c r="D7534" i="106"/>
  <c r="B7534" i="106"/>
  <c r="A7534" i="106"/>
  <c r="D7533" i="106"/>
  <c r="B7533" i="106"/>
  <c r="A7533" i="106"/>
  <c r="D7532" i="106"/>
  <c r="B7532" i="106"/>
  <c r="A7532" i="106"/>
  <c r="D7531" i="106"/>
  <c r="B7531" i="106"/>
  <c r="A7531" i="106"/>
  <c r="D7530" i="106"/>
  <c r="B7530" i="106"/>
  <c r="A7530" i="106"/>
  <c r="D7529" i="106"/>
  <c r="B7529" i="106"/>
  <c r="A7529" i="106"/>
  <c r="D7528" i="106"/>
  <c r="B7528" i="106"/>
  <c r="A7528" i="106"/>
  <c r="D7527" i="106"/>
  <c r="B7527" i="106"/>
  <c r="A7527" i="106"/>
  <c r="D7526" i="106"/>
  <c r="B7526" i="106"/>
  <c r="A7526" i="106"/>
  <c r="D7525" i="106"/>
  <c r="B7525" i="106"/>
  <c r="A7525" i="106"/>
  <c r="D7524" i="106"/>
  <c r="B7524" i="106"/>
  <c r="A7524" i="106"/>
  <c r="D7523" i="106"/>
  <c r="B7523" i="106"/>
  <c r="A7523" i="106"/>
  <c r="D7522" i="106"/>
  <c r="B7522" i="106"/>
  <c r="A7522" i="106"/>
  <c r="D7521" i="106"/>
  <c r="B7521" i="106"/>
  <c r="A7521" i="106"/>
  <c r="D7520" i="106"/>
  <c r="B7520" i="106"/>
  <c r="A7520" i="106"/>
  <c r="D7519" i="106"/>
  <c r="B7519" i="106"/>
  <c r="A7519" i="106"/>
  <c r="D7518" i="106"/>
  <c r="B7518" i="106"/>
  <c r="A7518" i="106"/>
  <c r="D7517" i="106"/>
  <c r="B7517" i="106"/>
  <c r="A7517" i="106"/>
  <c r="D7516" i="106"/>
  <c r="B7516" i="106"/>
  <c r="A7516" i="106"/>
  <c r="D7515" i="106"/>
  <c r="B7515" i="106"/>
  <c r="A7515" i="106"/>
  <c r="D7514" i="106"/>
  <c r="B7514" i="106"/>
  <c r="A7514" i="106"/>
  <c r="D7513" i="106"/>
  <c r="B7513" i="106"/>
  <c r="A7513" i="106"/>
  <c r="D7512" i="106"/>
  <c r="B7512" i="106"/>
  <c r="A7512" i="106"/>
  <c r="D7511" i="106"/>
  <c r="B7511" i="106"/>
  <c r="A7511" i="106"/>
  <c r="D7510" i="106"/>
  <c r="B7510" i="106"/>
  <c r="A7510" i="106"/>
  <c r="D7509" i="106"/>
  <c r="B7509" i="106"/>
  <c r="A7509" i="106"/>
  <c r="D7508" i="106"/>
  <c r="B7508" i="106"/>
  <c r="A7508" i="106"/>
  <c r="D7507" i="106"/>
  <c r="B7507" i="106"/>
  <c r="A7507" i="106"/>
  <c r="D7506" i="106"/>
  <c r="B7506" i="106"/>
  <c r="A7506" i="106"/>
  <c r="D7505" i="106"/>
  <c r="B7505" i="106"/>
  <c r="A7505" i="106"/>
  <c r="D7504" i="106"/>
  <c r="B7504" i="106"/>
  <c r="A7504" i="106"/>
  <c r="D7503" i="106"/>
  <c r="B7503" i="106"/>
  <c r="A7503" i="106"/>
  <c r="D7502" i="106"/>
  <c r="B7502" i="106"/>
  <c r="A7502" i="106"/>
  <c r="D7501" i="106"/>
  <c r="B7501" i="106"/>
  <c r="A7501" i="106"/>
  <c r="D7500" i="106"/>
  <c r="B7500" i="106"/>
  <c r="A7500" i="106"/>
  <c r="D7499" i="106"/>
  <c r="B7499" i="106"/>
  <c r="A7499" i="106"/>
  <c r="D7498" i="106"/>
  <c r="B7498" i="106"/>
  <c r="A7498" i="106"/>
  <c r="D7497" i="106"/>
  <c r="B7497" i="106"/>
  <c r="A7497" i="106"/>
  <c r="D7496" i="106"/>
  <c r="B7496" i="106"/>
  <c r="A7496" i="106"/>
  <c r="D7495" i="106"/>
  <c r="B7495" i="106"/>
  <c r="A7495" i="106"/>
  <c r="D7494" i="106"/>
  <c r="B7494" i="106"/>
  <c r="A7494" i="106"/>
  <c r="D7493" i="106"/>
  <c r="B7493" i="106"/>
  <c r="A7493" i="106"/>
  <c r="D7492" i="106"/>
  <c r="B7492" i="106"/>
  <c r="A7492" i="106"/>
  <c r="D7491" i="106"/>
  <c r="B7491" i="106"/>
  <c r="A7491" i="106"/>
  <c r="D7490" i="106"/>
  <c r="B7490" i="106"/>
  <c r="A7490" i="106"/>
  <c r="D7489" i="106"/>
  <c r="B7489" i="106"/>
  <c r="A7489" i="106"/>
  <c r="D7488" i="106"/>
  <c r="B7488" i="106"/>
  <c r="A7488" i="106"/>
  <c r="D7487" i="106"/>
  <c r="B7487" i="106"/>
  <c r="A7487" i="106"/>
  <c r="D7486" i="106"/>
  <c r="B7486" i="106"/>
  <c r="A7486" i="106"/>
  <c r="D7485" i="106"/>
  <c r="B7485" i="106"/>
  <c r="A7485" i="106"/>
  <c r="D7484" i="106"/>
  <c r="B7484" i="106"/>
  <c r="A7484" i="106"/>
  <c r="D7483" i="106"/>
  <c r="B7483" i="106"/>
  <c r="A7483" i="106"/>
  <c r="D7482" i="106"/>
  <c r="B7482" i="106"/>
  <c r="A7482" i="106"/>
  <c r="D7481" i="106"/>
  <c r="B7481" i="106"/>
  <c r="A7481" i="106"/>
  <c r="D7480" i="106"/>
  <c r="B7480" i="106"/>
  <c r="A7480" i="106"/>
  <c r="D7479" i="106"/>
  <c r="B7479" i="106"/>
  <c r="A7479" i="106"/>
  <c r="D7478" i="106"/>
  <c r="B7478" i="106"/>
  <c r="A7478" i="106"/>
  <c r="D7477" i="106"/>
  <c r="B7477" i="106"/>
  <c r="A7477" i="106"/>
  <c r="D7476" i="106"/>
  <c r="B7476" i="106"/>
  <c r="A7476" i="106"/>
  <c r="D7475" i="106"/>
  <c r="B7475" i="106"/>
  <c r="A7475" i="106"/>
  <c r="D7474" i="106"/>
  <c r="B7474" i="106"/>
  <c r="A7474" i="106"/>
  <c r="D7473" i="106"/>
  <c r="B7473" i="106"/>
  <c r="A7473" i="106"/>
  <c r="D7472" i="106"/>
  <c r="B7472" i="106"/>
  <c r="A7472" i="106"/>
  <c r="D7471" i="106"/>
  <c r="B7471" i="106"/>
  <c r="A7471" i="106"/>
  <c r="D7470" i="106"/>
  <c r="B7470" i="106"/>
  <c r="A7470" i="106"/>
  <c r="D7469" i="106"/>
  <c r="B7469" i="106"/>
  <c r="A7469" i="106"/>
  <c r="D7468" i="106"/>
  <c r="B7468" i="106"/>
  <c r="A7468" i="106"/>
  <c r="D7467" i="106"/>
  <c r="B7467" i="106"/>
  <c r="A7467" i="106"/>
  <c r="D7466" i="106"/>
  <c r="B7466" i="106"/>
  <c r="A7466" i="106"/>
  <c r="D7465" i="106"/>
  <c r="B7465" i="106"/>
  <c r="A7465" i="106"/>
  <c r="D7464" i="106"/>
  <c r="B7464" i="106"/>
  <c r="A7464" i="106"/>
  <c r="D7463" i="106"/>
  <c r="B7463" i="106"/>
  <c r="A7463" i="106"/>
  <c r="D7462" i="106"/>
  <c r="B7462" i="106"/>
  <c r="A7462" i="106"/>
  <c r="D7461" i="106"/>
  <c r="B7461" i="106"/>
  <c r="A7461" i="106"/>
  <c r="D7460" i="106"/>
  <c r="B7460" i="106"/>
  <c r="A7460" i="106"/>
  <c r="D7459" i="106"/>
  <c r="B7459" i="106"/>
  <c r="A7459" i="106"/>
  <c r="D7458" i="106"/>
  <c r="B7458" i="106"/>
  <c r="A7458" i="106"/>
  <c r="D7457" i="106"/>
  <c r="B7457" i="106"/>
  <c r="A7457" i="106"/>
  <c r="D7456" i="106"/>
  <c r="B7456" i="106"/>
  <c r="A7456" i="106"/>
  <c r="D7455" i="106"/>
  <c r="B7455" i="106"/>
  <c r="A7455" i="106"/>
  <c r="D7454" i="106"/>
  <c r="B7454" i="106"/>
  <c r="A7454" i="106"/>
  <c r="D7453" i="106"/>
  <c r="B7453" i="106"/>
  <c r="A7453" i="106"/>
  <c r="D7452" i="106"/>
  <c r="B7452" i="106"/>
  <c r="A7452" i="106"/>
  <c r="D7451" i="106"/>
  <c r="B7451" i="106"/>
  <c r="A7451" i="106"/>
  <c r="D7450" i="106"/>
  <c r="B7450" i="106"/>
  <c r="A7450" i="106"/>
  <c r="D7449" i="106"/>
  <c r="B7449" i="106"/>
  <c r="A7449" i="106"/>
  <c r="D7448" i="106"/>
  <c r="B7448" i="106"/>
  <c r="A7448" i="106"/>
  <c r="D7447" i="106"/>
  <c r="B7447" i="106"/>
  <c r="A7447" i="106"/>
  <c r="D7446" i="106"/>
  <c r="B7446" i="106"/>
  <c r="A7446" i="106"/>
  <c r="D7445" i="106"/>
  <c r="B7445" i="106"/>
  <c r="A7445" i="106"/>
  <c r="D7444" i="106"/>
  <c r="B7444" i="106"/>
  <c r="A7444" i="106"/>
  <c r="D7443" i="106"/>
  <c r="B7443" i="106"/>
  <c r="A7443" i="106"/>
  <c r="D7442" i="106"/>
  <c r="B7442" i="106"/>
  <c r="A7442" i="106"/>
  <c r="D7441" i="106"/>
  <c r="B7441" i="106"/>
  <c r="A7441" i="106"/>
  <c r="D7440" i="106"/>
  <c r="B7440" i="106"/>
  <c r="A7440" i="106"/>
  <c r="D7439" i="106"/>
  <c r="B7439" i="106"/>
  <c r="A7439" i="106"/>
  <c r="D7438" i="106"/>
  <c r="B7438" i="106"/>
  <c r="A7438" i="106"/>
  <c r="D7437" i="106"/>
  <c r="B7437" i="106"/>
  <c r="A7437" i="106"/>
  <c r="D7436" i="106"/>
  <c r="B7436" i="106"/>
  <c r="A7436" i="106"/>
  <c r="D7435" i="106"/>
  <c r="B7435" i="106"/>
  <c r="A7435" i="106"/>
  <c r="D7434" i="106"/>
  <c r="B7434" i="106"/>
  <c r="A7434" i="106"/>
  <c r="D7433" i="106"/>
  <c r="B7433" i="106"/>
  <c r="A7433" i="106"/>
  <c r="D7432" i="106"/>
  <c r="B7432" i="106"/>
  <c r="A7432" i="106"/>
  <c r="D7431" i="106"/>
  <c r="B7431" i="106"/>
  <c r="A7431" i="106"/>
  <c r="D7430" i="106"/>
  <c r="B7430" i="106"/>
  <c r="A7430" i="106"/>
  <c r="D7429" i="106"/>
  <c r="B7429" i="106"/>
  <c r="A7429" i="106"/>
  <c r="D7428" i="106"/>
  <c r="B7428" i="106"/>
  <c r="A7428" i="106"/>
  <c r="D7427" i="106"/>
  <c r="B7427" i="106"/>
  <c r="A7427" i="106"/>
  <c r="D7426" i="106"/>
  <c r="B7426" i="106"/>
  <c r="A7426" i="106"/>
  <c r="D7425" i="106"/>
  <c r="B7425" i="106"/>
  <c r="A7425" i="106"/>
  <c r="D7424" i="106"/>
  <c r="B7424" i="106"/>
  <c r="A7424" i="106"/>
  <c r="D7423" i="106"/>
  <c r="B7423" i="106"/>
  <c r="A7423" i="106"/>
  <c r="D7422" i="106"/>
  <c r="B7422" i="106"/>
  <c r="A7422" i="106"/>
  <c r="D7421" i="106"/>
  <c r="B7421" i="106"/>
  <c r="A7421" i="106"/>
  <c r="D7420" i="106"/>
  <c r="B7420" i="106"/>
  <c r="A7420" i="106"/>
  <c r="D7419" i="106"/>
  <c r="B7419" i="106"/>
  <c r="A7419" i="106"/>
  <c r="D7418" i="106"/>
  <c r="B7418" i="106"/>
  <c r="A7418" i="106"/>
  <c r="D7417" i="106"/>
  <c r="B7417" i="106"/>
  <c r="A7417" i="106"/>
  <c r="D7416" i="106"/>
  <c r="B7416" i="106"/>
  <c r="A7416" i="106"/>
  <c r="D7415" i="106"/>
  <c r="B7415" i="106"/>
  <c r="A7415" i="106"/>
  <c r="D7414" i="106"/>
  <c r="B7414" i="106"/>
  <c r="A7414" i="106"/>
  <c r="D7413" i="106"/>
  <c r="B7413" i="106"/>
  <c r="A7413" i="106"/>
  <c r="D7412" i="106"/>
  <c r="B7412" i="106"/>
  <c r="A7412" i="106"/>
  <c r="D7411" i="106"/>
  <c r="B7411" i="106"/>
  <c r="A7411" i="106"/>
  <c r="D7410" i="106"/>
  <c r="B7410" i="106"/>
  <c r="A7410" i="106"/>
  <c r="D7409" i="106"/>
  <c r="B7409" i="106"/>
  <c r="A7409" i="106"/>
  <c r="D7408" i="106"/>
  <c r="B7408" i="106"/>
  <c r="A7408" i="106"/>
  <c r="D7407" i="106"/>
  <c r="B7407" i="106"/>
  <c r="A7407" i="106"/>
  <c r="D7406" i="106"/>
  <c r="B7406" i="106"/>
  <c r="A7406" i="106"/>
  <c r="D7405" i="106"/>
  <c r="B7405" i="106"/>
  <c r="A7405" i="106"/>
  <c r="D7404" i="106"/>
  <c r="B7404" i="106"/>
  <c r="A7404" i="106"/>
  <c r="D7403" i="106"/>
  <c r="B7403" i="106"/>
  <c r="A7403" i="106"/>
  <c r="D7402" i="106"/>
  <c r="B7402" i="106"/>
  <c r="A7402" i="106"/>
  <c r="D7401" i="106"/>
  <c r="B7401" i="106"/>
  <c r="A7401" i="106"/>
  <c r="D7400" i="106"/>
  <c r="B7400" i="106"/>
  <c r="A7400" i="106"/>
  <c r="D7399" i="106"/>
  <c r="B7399" i="106"/>
  <c r="A7399" i="106"/>
  <c r="D7398" i="106"/>
  <c r="B7398" i="106"/>
  <c r="A7398" i="106"/>
  <c r="D7397" i="106"/>
  <c r="B7397" i="106"/>
  <c r="A7397" i="106"/>
  <c r="D7396" i="106"/>
  <c r="B7396" i="106"/>
  <c r="A7396" i="106"/>
  <c r="D7395" i="106"/>
  <c r="B7395" i="106"/>
  <c r="A7395" i="106"/>
  <c r="D7394" i="106"/>
  <c r="B7394" i="106"/>
  <c r="A7394" i="106"/>
  <c r="D7393" i="106"/>
  <c r="B7393" i="106"/>
  <c r="A7393" i="106"/>
  <c r="D7392" i="106"/>
  <c r="B7392" i="106"/>
  <c r="A7392" i="106"/>
  <c r="D7391" i="106"/>
  <c r="B7391" i="106"/>
  <c r="A7391" i="106"/>
  <c r="D7390" i="106"/>
  <c r="B7390" i="106"/>
  <c r="A7390" i="106"/>
  <c r="D7389" i="106"/>
  <c r="B7389" i="106"/>
  <c r="A7389" i="106"/>
  <c r="D7388" i="106"/>
  <c r="B7388" i="106"/>
  <c r="A7388" i="106"/>
  <c r="D7387" i="106"/>
  <c r="B7387" i="106"/>
  <c r="A7387" i="106"/>
  <c r="D7386" i="106"/>
  <c r="B7386" i="106"/>
  <c r="A7386" i="106"/>
  <c r="D7385" i="106"/>
  <c r="B7385" i="106"/>
  <c r="A7385" i="106"/>
  <c r="D7384" i="106"/>
  <c r="B7384" i="106"/>
  <c r="A7384" i="106"/>
  <c r="D7383" i="106"/>
  <c r="B7383" i="106"/>
  <c r="A7383" i="106"/>
  <c r="D7382" i="106"/>
  <c r="B7382" i="106"/>
  <c r="A7382" i="106"/>
  <c r="D7381" i="106"/>
  <c r="B7381" i="106"/>
  <c r="A7381" i="106"/>
  <c r="D7380" i="106"/>
  <c r="B7380" i="106"/>
  <c r="A7380" i="106"/>
  <c r="D7379" i="106"/>
  <c r="B7379" i="106"/>
  <c r="A7379" i="106"/>
  <c r="D7378" i="106"/>
  <c r="B7378" i="106"/>
  <c r="A7378" i="106"/>
  <c r="D7377" i="106"/>
  <c r="B7377" i="106"/>
  <c r="A7377" i="106"/>
  <c r="D7376" i="106"/>
  <c r="B7376" i="106"/>
  <c r="A7376" i="106"/>
  <c r="D7375" i="106"/>
  <c r="B7375" i="106"/>
  <c r="A7375" i="106"/>
  <c r="D7374" i="106"/>
  <c r="B7374" i="106"/>
  <c r="A7374" i="106"/>
  <c r="D7373" i="106"/>
  <c r="B7373" i="106"/>
  <c r="A7373" i="106"/>
  <c r="D7372" i="106"/>
  <c r="B7372" i="106"/>
  <c r="A7372" i="106"/>
  <c r="D7371" i="106"/>
  <c r="B7371" i="106"/>
  <c r="A7371" i="106"/>
  <c r="D7370" i="106"/>
  <c r="B7370" i="106"/>
  <c r="A7370" i="106"/>
  <c r="D7369" i="106"/>
  <c r="B7369" i="106"/>
  <c r="A7369" i="106"/>
  <c r="D7368" i="106"/>
  <c r="B7368" i="106"/>
  <c r="A7368" i="106"/>
  <c r="D7367" i="106"/>
  <c r="B7367" i="106"/>
  <c r="A7367" i="106"/>
  <c r="D7366" i="106"/>
  <c r="B7366" i="106"/>
  <c r="A7366" i="106"/>
  <c r="D7365" i="106"/>
  <c r="B7365" i="106"/>
  <c r="A7365" i="106"/>
  <c r="D7364" i="106"/>
  <c r="B7364" i="106"/>
  <c r="A7364" i="106"/>
  <c r="D7363" i="106"/>
  <c r="B7363" i="106"/>
  <c r="A7363" i="106"/>
  <c r="D7362" i="106"/>
  <c r="B7362" i="106"/>
  <c r="A7362" i="106"/>
  <c r="D7361" i="106"/>
  <c r="B7361" i="106"/>
  <c r="A7361" i="106"/>
  <c r="D7360" i="106"/>
  <c r="B7360" i="106"/>
  <c r="A7360" i="106"/>
  <c r="D7359" i="106"/>
  <c r="B7359" i="106"/>
  <c r="A7359" i="106"/>
  <c r="D7358" i="106"/>
  <c r="B7358" i="106"/>
  <c r="A7358" i="106"/>
  <c r="D7357" i="106"/>
  <c r="B7357" i="106"/>
  <c r="A7357" i="106"/>
  <c r="D7356" i="106"/>
  <c r="B7356" i="106"/>
  <c r="A7356" i="106"/>
  <c r="D7355" i="106"/>
  <c r="B7355" i="106"/>
  <c r="A7355" i="106"/>
  <c r="D7354" i="106"/>
  <c r="B7354" i="106"/>
  <c r="A7354" i="106"/>
  <c r="D7353" i="106"/>
  <c r="B7353" i="106"/>
  <c r="A7353" i="106"/>
  <c r="D7352" i="106"/>
  <c r="B7352" i="106"/>
  <c r="A7352" i="106"/>
  <c r="D7351" i="106"/>
  <c r="B7351" i="106"/>
  <c r="A7351" i="106"/>
  <c r="D7350" i="106"/>
  <c r="B7350" i="106"/>
  <c r="A7350" i="106"/>
  <c r="D7349" i="106"/>
  <c r="B7349" i="106"/>
  <c r="A7349" i="106"/>
  <c r="D7348" i="106"/>
  <c r="B7348" i="106"/>
  <c r="A7348" i="106"/>
  <c r="D7347" i="106"/>
  <c r="B7347" i="106"/>
  <c r="A7347" i="106"/>
  <c r="D7346" i="106"/>
  <c r="B7346" i="106"/>
  <c r="A7346" i="106"/>
  <c r="D7345" i="106"/>
  <c r="B7345" i="106"/>
  <c r="A7345" i="106"/>
  <c r="D7344" i="106"/>
  <c r="B7344" i="106"/>
  <c r="A7344" i="106"/>
  <c r="D7343" i="106"/>
  <c r="B7343" i="106"/>
  <c r="A7343" i="106"/>
  <c r="D7342" i="106"/>
  <c r="B7342" i="106"/>
  <c r="A7342" i="106"/>
  <c r="D7341" i="106"/>
  <c r="B7341" i="106"/>
  <c r="A7341" i="106"/>
  <c r="D7340" i="106"/>
  <c r="B7340" i="106"/>
  <c r="A7340" i="106"/>
  <c r="D7339" i="106"/>
  <c r="B7339" i="106"/>
  <c r="A7339" i="106"/>
  <c r="D7338" i="106"/>
  <c r="B7338" i="106"/>
  <c r="A7338" i="106"/>
  <c r="D7337" i="106"/>
  <c r="B7337" i="106"/>
  <c r="A7337" i="106"/>
  <c r="D7336" i="106"/>
  <c r="B7336" i="106"/>
  <c r="A7336" i="106"/>
  <c r="D7335" i="106"/>
  <c r="B7335" i="106"/>
  <c r="A7335" i="106"/>
  <c r="D7334" i="106"/>
  <c r="B7334" i="106"/>
  <c r="A7334" i="106"/>
  <c r="D7333" i="106"/>
  <c r="B7333" i="106"/>
  <c r="A7333" i="106"/>
  <c r="D7332" i="106"/>
  <c r="B7332" i="106"/>
  <c r="A7332" i="106"/>
  <c r="D7331" i="106"/>
  <c r="B7331" i="106"/>
  <c r="A7331" i="106"/>
  <c r="D7330" i="106"/>
  <c r="B7330" i="106"/>
  <c r="A7330" i="106"/>
  <c r="D7329" i="106"/>
  <c r="B7329" i="106"/>
  <c r="A7329" i="106"/>
  <c r="D7328" i="106"/>
  <c r="B7328" i="106"/>
  <c r="A7328" i="106"/>
  <c r="D7327" i="106"/>
  <c r="B7327" i="106"/>
  <c r="A7327" i="106"/>
  <c r="D7326" i="106"/>
  <c r="B7326" i="106"/>
  <c r="A7326" i="106"/>
  <c r="D7325" i="106"/>
  <c r="B7325" i="106"/>
  <c r="A7325" i="106"/>
  <c r="D7324" i="106"/>
  <c r="B7324" i="106"/>
  <c r="A7324" i="106"/>
  <c r="D7323" i="106"/>
  <c r="B7323" i="106"/>
  <c r="A7323" i="106"/>
  <c r="D7322" i="106"/>
  <c r="B7322" i="106"/>
  <c r="A7322" i="106"/>
  <c r="D7321" i="106"/>
  <c r="B7321" i="106"/>
  <c r="A7321" i="106"/>
  <c r="D7320" i="106"/>
  <c r="B7320" i="106"/>
  <c r="A7320" i="106"/>
  <c r="D7319" i="106"/>
  <c r="B7319" i="106"/>
  <c r="A7319" i="106"/>
  <c r="D7318" i="106"/>
  <c r="B7318" i="106"/>
  <c r="A7318" i="106"/>
  <c r="D7317" i="106"/>
  <c r="B7317" i="106"/>
  <c r="A7317" i="106"/>
  <c r="D7316" i="106"/>
  <c r="B7316" i="106"/>
  <c r="A7316" i="106"/>
  <c r="D7315" i="106"/>
  <c r="B7315" i="106"/>
  <c r="A7315" i="106"/>
  <c r="D7314" i="106"/>
  <c r="B7314" i="106"/>
  <c r="A7314" i="106"/>
  <c r="D7313" i="106"/>
  <c r="B7313" i="106"/>
  <c r="A7313" i="106"/>
  <c r="D7312" i="106"/>
  <c r="B7312" i="106"/>
  <c r="A7312" i="106"/>
  <c r="D7311" i="106"/>
  <c r="B7311" i="106"/>
  <c r="A7311" i="106"/>
  <c r="D7310" i="106"/>
  <c r="B7310" i="106"/>
  <c r="A7310" i="106"/>
  <c r="D7309" i="106"/>
  <c r="B7309" i="106"/>
  <c r="A7309" i="106"/>
  <c r="D7308" i="106"/>
  <c r="B7308" i="106"/>
  <c r="A7308" i="106"/>
  <c r="D7307" i="106"/>
  <c r="B7307" i="106"/>
  <c r="A7307" i="106"/>
  <c r="D7306" i="106"/>
  <c r="B7306" i="106"/>
  <c r="A7306" i="106"/>
  <c r="D7305" i="106"/>
  <c r="B7305" i="106"/>
  <c r="A7305" i="106"/>
  <c r="D7304" i="106"/>
  <c r="B7304" i="106"/>
  <c r="A7304" i="106"/>
  <c r="D7303" i="106"/>
  <c r="B7303" i="106"/>
  <c r="A7303" i="106"/>
  <c r="D7302" i="106"/>
  <c r="B7302" i="106"/>
  <c r="A7302" i="106"/>
  <c r="D7301" i="106"/>
  <c r="B7301" i="106"/>
  <c r="A7301" i="106"/>
  <c r="D7300" i="106"/>
  <c r="B7300" i="106"/>
  <c r="A7300" i="106"/>
  <c r="D7299" i="106"/>
  <c r="B7299" i="106"/>
  <c r="A7299" i="106"/>
  <c r="D7298" i="106"/>
  <c r="B7298" i="106"/>
  <c r="A7298" i="106"/>
  <c r="D7297" i="106"/>
  <c r="B7297" i="106"/>
  <c r="A7297" i="106"/>
  <c r="D7296" i="106"/>
  <c r="B7296" i="106"/>
  <c r="A7296" i="106"/>
  <c r="D7295" i="106"/>
  <c r="B7295" i="106"/>
  <c r="A7295" i="106"/>
  <c r="D7294" i="106"/>
  <c r="B7294" i="106"/>
  <c r="A7294" i="106"/>
  <c r="D7293" i="106"/>
  <c r="B7293" i="106"/>
  <c r="A7293" i="106"/>
  <c r="D7292" i="106"/>
  <c r="B7292" i="106"/>
  <c r="A7292" i="106"/>
  <c r="D7291" i="106"/>
  <c r="B7291" i="106"/>
  <c r="A7291" i="106"/>
  <c r="D7290" i="106"/>
  <c r="B7290" i="106"/>
  <c r="A7290" i="106"/>
  <c r="D7289" i="106"/>
  <c r="B7289" i="106"/>
  <c r="A7289" i="106"/>
  <c r="D7288" i="106"/>
  <c r="B7288" i="106"/>
  <c r="A7288" i="106"/>
  <c r="D7287" i="106"/>
  <c r="B7287" i="106"/>
  <c r="A7287" i="106"/>
  <c r="D7286" i="106"/>
  <c r="B7286" i="106"/>
  <c r="A7286" i="106"/>
  <c r="D7285" i="106"/>
  <c r="B7285" i="106"/>
  <c r="A7285" i="106"/>
  <c r="D7284" i="106"/>
  <c r="B7284" i="106"/>
  <c r="A7284" i="106"/>
  <c r="D7283" i="106"/>
  <c r="B7283" i="106"/>
  <c r="A7283" i="106"/>
  <c r="D7282" i="106"/>
  <c r="B7282" i="106"/>
  <c r="A7282" i="106"/>
  <c r="D7281" i="106"/>
  <c r="B7281" i="106"/>
  <c r="A7281" i="106"/>
  <c r="D7280" i="106"/>
  <c r="B7280" i="106"/>
  <c r="A7280" i="106"/>
  <c r="D7279" i="106"/>
  <c r="B7279" i="106"/>
  <c r="A7279" i="106"/>
  <c r="D7278" i="106"/>
  <c r="B7278" i="106"/>
  <c r="A7278" i="106"/>
  <c r="D7277" i="106"/>
  <c r="B7277" i="106"/>
  <c r="A7277" i="106"/>
  <c r="D7276" i="106"/>
  <c r="B7276" i="106"/>
  <c r="A7276" i="106"/>
  <c r="D7275" i="106"/>
  <c r="B7275" i="106"/>
  <c r="A7275" i="106"/>
  <c r="D7274" i="106"/>
  <c r="B7274" i="106"/>
  <c r="A7274" i="106"/>
  <c r="D7273" i="106"/>
  <c r="B7273" i="106"/>
  <c r="A7273" i="106"/>
  <c r="D7272" i="106"/>
  <c r="B7272" i="106"/>
  <c r="A7272" i="106"/>
  <c r="D7271" i="106"/>
  <c r="B7271" i="106"/>
  <c r="A7271" i="106"/>
  <c r="D7270" i="106"/>
  <c r="B7270" i="106"/>
  <c r="A7270" i="106"/>
  <c r="D7269" i="106"/>
  <c r="B7269" i="106"/>
  <c r="A7269" i="106"/>
  <c r="D7268" i="106"/>
  <c r="B7268" i="106"/>
  <c r="A7268" i="106"/>
  <c r="D7267" i="106"/>
  <c r="B7267" i="106"/>
  <c r="A7267" i="106"/>
  <c r="D7266" i="106"/>
  <c r="B7266" i="106"/>
  <c r="A7266" i="106"/>
  <c r="D7265" i="106"/>
  <c r="B7265" i="106"/>
  <c r="A7265" i="106"/>
  <c r="D7264" i="106"/>
  <c r="B7264" i="106"/>
  <c r="A7264" i="106"/>
  <c r="D7263" i="106"/>
  <c r="B7263" i="106"/>
  <c r="A7263" i="106"/>
  <c r="D7262" i="106"/>
  <c r="B7262" i="106"/>
  <c r="A7262" i="106"/>
  <c r="D7261" i="106"/>
  <c r="B7261" i="106"/>
  <c r="A7261" i="106"/>
  <c r="D7260" i="106"/>
  <c r="B7260" i="106"/>
  <c r="A7260" i="106"/>
  <c r="D7259" i="106"/>
  <c r="B7259" i="106"/>
  <c r="A7259" i="106"/>
  <c r="D7258" i="106"/>
  <c r="B7258" i="106"/>
  <c r="A7258" i="106"/>
  <c r="D7257" i="106"/>
  <c r="B7257" i="106"/>
  <c r="A7257" i="106"/>
  <c r="D7256" i="106"/>
  <c r="B7256" i="106"/>
  <c r="A7256" i="106"/>
  <c r="D7255" i="106"/>
  <c r="B7255" i="106"/>
  <c r="A7255" i="106"/>
  <c r="D7254" i="106"/>
  <c r="B7254" i="106"/>
  <c r="A7254" i="106"/>
  <c r="D7253" i="106"/>
  <c r="B7253" i="106"/>
  <c r="A7253" i="106"/>
  <c r="D7252" i="106"/>
  <c r="B7252" i="106"/>
  <c r="A7252" i="106"/>
  <c r="D7251" i="106"/>
  <c r="B7251" i="106"/>
  <c r="A7251" i="106"/>
  <c r="D7250" i="106"/>
  <c r="B7250" i="106"/>
  <c r="A7250" i="106"/>
  <c r="D7249" i="106"/>
  <c r="B7249" i="106"/>
  <c r="A7249" i="106"/>
  <c r="D7248" i="106"/>
  <c r="B7248" i="106"/>
  <c r="A7248" i="106"/>
  <c r="D7247" i="106"/>
  <c r="B7247" i="106"/>
  <c r="A7247" i="106"/>
  <c r="D7246" i="106"/>
  <c r="B7246" i="106"/>
  <c r="A7246" i="106"/>
  <c r="D7245" i="106"/>
  <c r="B7245" i="106"/>
  <c r="A7245" i="106"/>
  <c r="D7244" i="106"/>
  <c r="B7244" i="106"/>
  <c r="D7243" i="106"/>
  <c r="B7243" i="106"/>
  <c r="D7242" i="106"/>
  <c r="B7242" i="106"/>
  <c r="D7241" i="106"/>
  <c r="B7241" i="106"/>
  <c r="D7240" i="106"/>
  <c r="B7240" i="106"/>
  <c r="D7239" i="106"/>
  <c r="B7239" i="106"/>
  <c r="D7238" i="106"/>
  <c r="B7238" i="106"/>
  <c r="D7237" i="106"/>
  <c r="B7237" i="106"/>
  <c r="D7236" i="106"/>
  <c r="B7236" i="106"/>
  <c r="D7235" i="106"/>
  <c r="B7235" i="106"/>
  <c r="D7234" i="106"/>
  <c r="B7234" i="106"/>
  <c r="D7233" i="106"/>
  <c r="B7233" i="106"/>
  <c r="D7232" i="106"/>
  <c r="B7232" i="106"/>
  <c r="D7231" i="106"/>
  <c r="B7231" i="106"/>
  <c r="D7230" i="106"/>
  <c r="B7230" i="106"/>
  <c r="D7229" i="106"/>
  <c r="B7229" i="106"/>
  <c r="D7228" i="106"/>
  <c r="B7228" i="106"/>
  <c r="D7227" i="106"/>
  <c r="B7227" i="106"/>
  <c r="D7226" i="106"/>
  <c r="B7226" i="106"/>
  <c r="D7225" i="106"/>
  <c r="B7225" i="106"/>
  <c r="D7224" i="106"/>
  <c r="B7224" i="106"/>
  <c r="D7223" i="106"/>
  <c r="B7223" i="106"/>
  <c r="D7222" i="106"/>
  <c r="B7222" i="106"/>
  <c r="D7221" i="106"/>
  <c r="B7221" i="106"/>
  <c r="D7220" i="106"/>
  <c r="B7220" i="106"/>
  <c r="D7219" i="106"/>
  <c r="B7219" i="106"/>
  <c r="D7218" i="106"/>
  <c r="B7218" i="106"/>
  <c r="D7217" i="106"/>
  <c r="B7217" i="106"/>
  <c r="D7216" i="106"/>
  <c r="B7216" i="106"/>
  <c r="D7215" i="106"/>
  <c r="B7215" i="106"/>
  <c r="D7214" i="106"/>
  <c r="B7214" i="106"/>
  <c r="D7213" i="106"/>
  <c r="B7213" i="106"/>
  <c r="D7212" i="106"/>
  <c r="B7212" i="106"/>
  <c r="D7211" i="106"/>
  <c r="B7211" i="106"/>
  <c r="D7210" i="106"/>
  <c r="B7210" i="106"/>
  <c r="D7209" i="106"/>
  <c r="B7209" i="106"/>
  <c r="D7208" i="106"/>
  <c r="B7208" i="106"/>
  <c r="D7207" i="106"/>
  <c r="B7207" i="106"/>
  <c r="D7206" i="106"/>
  <c r="B7206" i="106"/>
  <c r="D7205" i="106"/>
  <c r="B7205" i="106"/>
  <c r="D7204" i="106"/>
  <c r="B7204" i="106"/>
  <c r="D7203" i="106"/>
  <c r="B7203" i="106"/>
  <c r="D7202" i="106"/>
  <c r="B7202" i="106"/>
  <c r="D7201" i="106"/>
  <c r="B7201" i="106"/>
  <c r="D7200" i="106"/>
  <c r="B7200" i="106"/>
  <c r="D7199" i="106"/>
  <c r="B7199" i="106"/>
  <c r="D7198" i="106"/>
  <c r="B7198" i="106"/>
  <c r="D7197" i="106"/>
  <c r="B7197" i="106"/>
  <c r="D7196" i="106"/>
  <c r="B7196" i="106"/>
  <c r="D7195" i="106"/>
  <c r="B7195" i="106"/>
  <c r="D7194" i="106"/>
  <c r="B7194" i="106"/>
  <c r="D7193" i="106"/>
  <c r="B7193" i="106"/>
  <c r="D7192" i="106"/>
  <c r="B7192" i="106"/>
  <c r="D7191" i="106"/>
  <c r="B7191" i="106"/>
  <c r="D7190" i="106"/>
  <c r="B7190" i="106"/>
  <c r="D7189" i="106"/>
  <c r="B7189" i="106"/>
  <c r="D7188" i="106"/>
  <c r="B7188" i="106"/>
  <c r="D7187" i="106"/>
  <c r="B7187" i="106"/>
  <c r="D7186" i="106"/>
  <c r="B7186" i="106"/>
  <c r="D7185" i="106"/>
  <c r="B7185" i="106"/>
  <c r="D7184" i="106"/>
  <c r="B7184" i="106"/>
  <c r="D7183" i="106"/>
  <c r="B7183" i="106"/>
  <c r="D7182" i="106"/>
  <c r="B7182" i="106"/>
  <c r="D7181" i="106"/>
  <c r="B7181" i="106"/>
  <c r="D7180" i="106"/>
  <c r="B7180" i="106"/>
  <c r="D7179" i="106"/>
  <c r="B7179" i="106"/>
  <c r="D7178" i="106"/>
  <c r="B7178" i="106"/>
  <c r="D7177" i="106"/>
  <c r="B7177" i="106"/>
  <c r="D7176" i="106"/>
  <c r="B7176" i="106"/>
  <c r="D7175" i="106"/>
  <c r="B7175" i="106"/>
  <c r="D7174" i="106"/>
  <c r="B7174" i="106"/>
  <c r="D7173" i="106"/>
  <c r="B7173" i="106"/>
  <c r="D7172" i="106"/>
  <c r="B7172" i="106"/>
  <c r="D7171" i="106"/>
  <c r="B7171" i="106"/>
  <c r="D7170" i="106"/>
  <c r="B7170" i="106"/>
  <c r="D7169" i="106"/>
  <c r="B7169" i="106"/>
  <c r="D7168" i="106"/>
  <c r="B7168" i="106"/>
  <c r="D7167" i="106"/>
  <c r="B7167" i="106"/>
  <c r="D7166" i="106"/>
  <c r="B7166" i="106"/>
  <c r="D7165" i="106"/>
  <c r="B7165" i="106"/>
  <c r="D7164" i="106"/>
  <c r="B7164" i="106"/>
  <c r="D7163" i="106"/>
  <c r="B7163" i="106"/>
  <c r="D7162" i="106"/>
  <c r="B7162" i="106"/>
  <c r="D7161" i="106"/>
  <c r="B7161" i="106"/>
  <c r="D7160" i="106"/>
  <c r="B7160" i="106"/>
  <c r="D7159" i="106"/>
  <c r="B7159" i="106"/>
  <c r="D7158" i="106"/>
  <c r="B7158" i="106"/>
  <c r="D7157" i="106"/>
  <c r="B7157" i="106"/>
  <c r="D7156" i="106"/>
  <c r="B7156" i="106"/>
  <c r="D7155" i="106"/>
  <c r="B7155" i="106"/>
  <c r="D7154" i="106"/>
  <c r="B7154" i="106"/>
  <c r="D7153" i="106"/>
  <c r="B7153" i="106"/>
  <c r="D7152" i="106"/>
  <c r="B7152" i="106"/>
  <c r="D7151" i="106"/>
  <c r="B7151" i="106"/>
  <c r="D7150" i="106"/>
  <c r="B7150" i="106"/>
  <c r="D7149" i="106"/>
  <c r="B7149" i="106"/>
  <c r="D7148" i="106"/>
  <c r="B7148" i="106"/>
  <c r="D7147" i="106"/>
  <c r="B7147" i="106"/>
  <c r="D7146" i="106"/>
  <c r="B7146" i="106"/>
  <c r="D7145" i="106"/>
  <c r="B7145" i="106"/>
  <c r="D7144" i="106"/>
  <c r="B7144" i="106"/>
  <c r="D7143" i="106"/>
  <c r="B7143" i="106"/>
  <c r="D7142" i="106"/>
  <c r="B7142" i="106"/>
  <c r="D7141" i="106"/>
  <c r="B7141" i="106"/>
  <c r="D7140" i="106"/>
  <c r="B7140" i="106"/>
  <c r="D7139" i="106"/>
  <c r="B7139" i="106"/>
  <c r="D7138" i="106"/>
  <c r="B7138" i="106"/>
  <c r="D7137" i="106"/>
  <c r="B7137" i="106"/>
  <c r="D7136" i="106"/>
  <c r="B7136" i="106"/>
  <c r="D7135" i="106"/>
  <c r="B7135" i="106"/>
  <c r="D7134" i="106"/>
  <c r="B7134" i="106"/>
  <c r="D7133" i="106"/>
  <c r="B7133" i="106"/>
  <c r="D7132" i="106"/>
  <c r="B7132" i="106"/>
  <c r="D7131" i="106"/>
  <c r="B7131" i="106"/>
  <c r="D7130" i="106"/>
  <c r="B7130" i="106"/>
  <c r="D7129" i="106"/>
  <c r="B7129" i="106"/>
  <c r="D7128" i="106"/>
  <c r="B7128" i="106"/>
  <c r="D7127" i="106"/>
  <c r="B7127" i="106"/>
  <c r="D7126" i="106"/>
  <c r="B7126" i="106"/>
  <c r="D7125" i="106"/>
  <c r="B7125" i="106"/>
  <c r="D7124" i="106"/>
  <c r="B7124" i="106"/>
  <c r="D7123" i="106"/>
  <c r="B7123" i="106"/>
  <c r="D7122" i="106"/>
  <c r="B7122" i="106"/>
  <c r="D7121" i="106"/>
  <c r="B7121" i="106"/>
  <c r="D7120" i="106"/>
  <c r="B7120" i="106"/>
  <c r="D7119" i="106"/>
  <c r="B7119" i="106"/>
  <c r="D7118" i="106"/>
  <c r="B7118" i="106"/>
  <c r="D7117" i="106"/>
  <c r="B7117" i="106"/>
  <c r="D7116" i="106"/>
  <c r="B7116" i="106"/>
  <c r="D7115" i="106"/>
  <c r="B7115" i="106"/>
  <c r="D7114" i="106"/>
  <c r="B7114" i="106"/>
  <c r="D7113" i="106"/>
  <c r="B7113" i="106"/>
  <c r="D7112" i="106"/>
  <c r="B7112" i="106"/>
  <c r="D7111" i="106"/>
  <c r="B7111" i="106"/>
  <c r="D7110" i="106"/>
  <c r="B7110" i="106"/>
  <c r="D7109" i="106"/>
  <c r="B7109" i="106"/>
  <c r="D7108" i="106"/>
  <c r="B7108" i="106"/>
  <c r="D7107" i="106"/>
  <c r="B7107" i="106"/>
  <c r="D7106" i="106"/>
  <c r="B7106" i="106"/>
  <c r="D7105" i="106"/>
  <c r="B7105" i="106"/>
  <c r="D7104" i="106"/>
  <c r="B7104" i="106"/>
  <c r="D7103" i="106"/>
  <c r="B7103" i="106"/>
  <c r="D7102" i="106"/>
  <c r="B7102" i="106"/>
  <c r="D7101" i="106"/>
  <c r="B7101" i="106"/>
  <c r="D7100" i="106"/>
  <c r="B7100" i="106"/>
  <c r="D7099" i="106"/>
  <c r="B7099" i="106"/>
  <c r="D7098" i="106"/>
  <c r="B7098" i="106"/>
  <c r="D7097" i="106"/>
  <c r="B7097" i="106"/>
  <c r="D7096" i="106"/>
  <c r="B7096" i="106"/>
  <c r="D7095" i="106"/>
  <c r="B7095" i="106"/>
  <c r="D7094" i="106"/>
  <c r="B7094" i="106"/>
  <c r="D7093" i="106"/>
  <c r="B7093" i="106"/>
  <c r="D7092" i="106"/>
  <c r="B7092" i="106"/>
  <c r="D7091" i="106"/>
  <c r="B7091" i="106"/>
  <c r="D7090" i="106"/>
  <c r="B7090" i="106"/>
  <c r="D7089" i="106"/>
  <c r="B7089" i="106"/>
  <c r="D7088" i="106"/>
  <c r="B7088" i="106"/>
  <c r="D7087" i="106"/>
  <c r="B7087" i="106"/>
  <c r="D7086" i="106"/>
  <c r="B7086" i="106"/>
  <c r="D7085" i="106"/>
  <c r="B7085" i="106"/>
  <c r="D7084" i="106"/>
  <c r="B7084" i="106"/>
  <c r="D7083" i="106"/>
  <c r="B7083" i="106"/>
  <c r="D7082" i="106"/>
  <c r="B7082" i="106"/>
  <c r="D7081" i="106"/>
  <c r="B7081" i="106"/>
  <c r="D7080" i="106"/>
  <c r="B7080" i="106"/>
  <c r="D7079" i="106"/>
  <c r="B7079" i="106"/>
  <c r="D7078" i="106"/>
  <c r="B7078" i="106"/>
  <c r="D7077" i="106"/>
  <c r="B7077" i="106"/>
  <c r="D7076" i="106"/>
  <c r="B7076" i="106"/>
  <c r="D7075" i="106"/>
  <c r="B7075" i="106"/>
  <c r="D7074" i="106"/>
  <c r="B7074" i="106"/>
  <c r="D7073" i="106"/>
  <c r="B7073" i="106"/>
  <c r="D7072" i="106"/>
  <c r="B7072" i="106"/>
  <c r="D7071" i="106"/>
  <c r="B7071" i="106"/>
  <c r="D7070" i="106"/>
  <c r="B7070" i="106"/>
  <c r="D7069" i="106"/>
  <c r="B7069" i="106"/>
  <c r="D7068" i="106"/>
  <c r="B7068" i="106"/>
  <c r="D7067" i="106"/>
  <c r="B7067" i="106"/>
  <c r="D7066" i="106"/>
  <c r="B7066" i="106"/>
  <c r="D7065" i="106"/>
  <c r="B7065" i="106"/>
  <c r="D7064" i="106"/>
  <c r="B7064" i="106"/>
  <c r="D7063" i="106"/>
  <c r="B7063" i="106"/>
  <c r="D7062" i="106"/>
  <c r="B7062" i="106"/>
  <c r="D7061" i="106"/>
  <c r="B7061" i="106"/>
  <c r="D7060" i="106"/>
  <c r="B7060" i="106"/>
  <c r="D7059" i="106"/>
  <c r="B7059" i="106"/>
  <c r="D7058" i="106"/>
  <c r="B7058" i="106"/>
  <c r="D7057" i="106"/>
  <c r="B7057" i="106"/>
  <c r="D7056" i="106"/>
  <c r="D7055" i="106"/>
  <c r="B7055" i="106"/>
  <c r="D7054" i="106"/>
  <c r="B7054" i="106"/>
  <c r="D7053" i="106"/>
  <c r="B7053" i="106"/>
  <c r="D7052" i="106"/>
  <c r="B7052" i="106"/>
  <c r="D7051" i="106"/>
  <c r="B7051" i="106"/>
  <c r="D7050" i="106"/>
  <c r="B7050" i="106"/>
  <c r="D7049" i="106"/>
  <c r="B7049" i="106"/>
  <c r="D7048" i="106"/>
  <c r="B7048" i="106"/>
  <c r="D7047" i="106"/>
  <c r="B7047" i="106"/>
  <c r="D7046" i="106"/>
  <c r="B7046" i="106"/>
  <c r="D7045" i="106"/>
  <c r="B7045" i="106"/>
  <c r="D7044" i="106"/>
  <c r="B7044" i="106"/>
  <c r="D7043" i="106"/>
  <c r="B7043" i="106"/>
  <c r="D7042" i="106"/>
  <c r="B7042" i="106"/>
  <c r="D7041" i="106"/>
  <c r="B7041" i="106"/>
  <c r="D7040" i="106"/>
  <c r="B7040" i="106"/>
  <c r="D7039" i="106"/>
  <c r="B7039" i="106"/>
  <c r="D7038" i="106"/>
  <c r="B7038" i="106"/>
  <c r="D7037" i="106"/>
  <c r="B7037" i="106"/>
  <c r="D7036" i="106"/>
  <c r="B7036" i="106"/>
  <c r="D7035" i="106"/>
  <c r="B7035" i="106"/>
  <c r="D7034" i="106"/>
  <c r="B7034" i="106"/>
  <c r="D7033" i="106"/>
  <c r="B7033" i="106"/>
  <c r="D7032" i="106"/>
  <c r="B7032" i="106"/>
  <c r="D7031" i="106"/>
  <c r="B7031" i="106"/>
  <c r="D7030" i="106"/>
  <c r="B7030" i="106"/>
  <c r="D7029" i="106"/>
  <c r="B7029" i="106"/>
  <c r="D7028" i="106"/>
  <c r="B7028" i="106"/>
  <c r="D7027" i="106"/>
  <c r="B7027" i="106"/>
  <c r="D7026" i="106"/>
  <c r="B7026" i="106"/>
  <c r="D7025" i="106"/>
  <c r="B7025" i="106"/>
  <c r="D7024" i="106"/>
  <c r="B7024" i="106"/>
  <c r="D7023" i="106"/>
  <c r="B7023" i="106"/>
  <c r="D7022" i="106"/>
  <c r="B7022" i="106"/>
  <c r="D7021" i="106"/>
  <c r="B7021" i="106"/>
  <c r="D7020" i="106"/>
  <c r="B7020" i="106"/>
  <c r="D7019" i="106"/>
  <c r="B7019" i="106"/>
  <c r="D7018" i="106"/>
  <c r="B7018" i="106"/>
  <c r="D7017" i="106"/>
  <c r="B7017" i="106"/>
  <c r="D7016" i="106"/>
  <c r="B7016" i="106"/>
  <c r="D7015" i="106"/>
  <c r="B7015" i="106"/>
  <c r="D7014" i="106"/>
  <c r="B7014" i="106"/>
  <c r="D7013" i="106"/>
  <c r="B7013" i="106"/>
  <c r="D7012" i="106"/>
  <c r="B7012" i="106"/>
  <c r="D7011" i="106"/>
  <c r="B7011" i="106"/>
  <c r="D7010" i="106"/>
  <c r="B7010" i="106"/>
  <c r="D7009" i="106"/>
  <c r="B7009" i="106"/>
  <c r="D7008" i="106"/>
  <c r="B7008" i="106"/>
  <c r="D7007" i="106"/>
  <c r="B7007" i="106"/>
  <c r="D7006" i="106"/>
  <c r="B7006" i="106"/>
  <c r="D7005" i="106"/>
  <c r="B7005" i="106"/>
  <c r="D7004" i="106"/>
  <c r="B7004" i="106"/>
  <c r="D7003" i="106"/>
  <c r="B7003" i="106"/>
  <c r="D7002" i="106"/>
  <c r="B7002" i="106"/>
  <c r="D7001" i="106"/>
  <c r="B7001" i="106"/>
  <c r="D7000" i="106"/>
  <c r="B7000" i="106"/>
  <c r="D6999" i="106"/>
  <c r="B6999" i="106"/>
  <c r="D6998" i="106"/>
  <c r="B6998" i="106"/>
  <c r="D6997" i="106"/>
  <c r="B6997" i="106"/>
  <c r="D6996" i="106"/>
  <c r="B6996" i="106"/>
  <c r="D6995" i="106"/>
  <c r="B6995" i="106"/>
  <c r="D6994" i="106"/>
  <c r="B6994" i="106"/>
  <c r="D6993" i="106"/>
  <c r="B6993" i="106"/>
  <c r="D6992" i="106"/>
  <c r="B6992" i="106"/>
  <c r="D6991" i="106"/>
  <c r="B6991" i="106"/>
  <c r="D6990" i="106"/>
  <c r="B6990" i="106"/>
  <c r="D6989" i="106"/>
  <c r="B6989" i="106"/>
  <c r="D6988" i="106"/>
  <c r="B6988" i="106"/>
  <c r="D6987" i="106"/>
  <c r="B6987" i="106"/>
  <c r="D6986" i="106"/>
  <c r="B6986" i="106"/>
  <c r="D6985" i="106"/>
  <c r="B6985" i="106"/>
  <c r="D6984" i="106"/>
  <c r="B6984" i="106"/>
  <c r="D6983" i="106"/>
  <c r="B6983" i="106"/>
  <c r="D6982" i="106"/>
  <c r="B6982" i="106"/>
  <c r="D6981" i="106"/>
  <c r="B6981" i="106"/>
  <c r="D6980" i="106"/>
  <c r="B6980" i="106"/>
  <c r="D6979" i="106"/>
  <c r="B6979" i="106"/>
  <c r="D6978" i="106"/>
  <c r="B6978" i="106"/>
  <c r="D6977" i="106"/>
  <c r="B6977" i="106"/>
  <c r="D6976" i="106"/>
  <c r="B6976" i="106"/>
  <c r="D6975" i="106"/>
  <c r="B6975" i="106"/>
  <c r="D6974" i="106"/>
  <c r="B6974" i="106"/>
  <c r="D6973" i="106"/>
  <c r="B6973" i="106"/>
  <c r="D6972" i="106"/>
  <c r="B6972" i="106"/>
  <c r="D6971" i="106"/>
  <c r="B6971" i="106"/>
  <c r="D6970" i="106"/>
  <c r="B6970" i="106"/>
  <c r="D6969" i="106"/>
  <c r="B6969" i="106"/>
  <c r="D6968" i="106"/>
  <c r="B6968" i="106"/>
  <c r="D6967" i="106"/>
  <c r="B6967" i="106"/>
  <c r="D6966" i="106"/>
  <c r="B6966" i="106"/>
  <c r="D6965" i="106"/>
  <c r="B6965" i="106"/>
  <c r="D6964" i="106"/>
  <c r="B6964" i="106"/>
  <c r="D6963" i="106"/>
  <c r="B6963" i="106"/>
  <c r="D6962" i="106"/>
  <c r="B6962" i="106"/>
  <c r="D6961" i="106"/>
  <c r="B6961" i="106"/>
  <c r="D6960" i="106"/>
  <c r="B6960" i="106"/>
  <c r="D6959" i="106"/>
  <c r="B6959" i="106"/>
  <c r="D6958" i="106"/>
  <c r="B6958" i="106"/>
  <c r="D6957" i="106"/>
  <c r="B6957" i="106"/>
  <c r="D6956" i="106"/>
  <c r="B6956" i="106"/>
  <c r="D6955" i="106"/>
  <c r="B6955" i="106"/>
  <c r="D6954" i="106"/>
  <c r="B6954" i="106"/>
  <c r="D6953" i="106"/>
  <c r="B6953" i="106"/>
  <c r="D6952" i="106"/>
  <c r="B6952" i="106"/>
  <c r="D6951" i="106"/>
  <c r="B6951" i="106"/>
  <c r="D6950" i="106"/>
  <c r="B6950" i="106"/>
  <c r="D6949" i="106"/>
  <c r="B6949" i="106"/>
  <c r="D6948" i="106"/>
  <c r="B6948" i="106"/>
  <c r="D6947" i="106"/>
  <c r="B6947" i="106"/>
  <c r="D6946" i="106"/>
  <c r="B6946" i="106"/>
  <c r="D6945" i="106"/>
  <c r="B6945" i="106"/>
  <c r="D6944" i="106"/>
  <c r="B6944" i="106"/>
  <c r="D6943" i="106"/>
  <c r="B6943" i="106"/>
  <c r="D6942" i="106"/>
  <c r="B6942" i="106"/>
  <c r="D6941" i="106"/>
  <c r="B6941" i="106"/>
  <c r="D6940" i="106"/>
  <c r="B6940" i="106"/>
  <c r="D6939" i="106"/>
  <c r="B6939" i="106"/>
  <c r="D6938" i="106"/>
  <c r="B6938" i="106"/>
  <c r="D6937" i="106"/>
  <c r="B6937" i="106"/>
  <c r="D6936" i="106"/>
  <c r="B6936" i="106"/>
  <c r="D6935" i="106"/>
  <c r="B6935" i="106"/>
  <c r="D6934" i="106"/>
  <c r="B6934" i="106"/>
  <c r="D6933" i="106"/>
  <c r="B6933" i="106"/>
  <c r="D6932" i="106"/>
  <c r="B6932" i="106"/>
  <c r="D6931" i="106"/>
  <c r="B6931" i="106"/>
  <c r="D6930" i="106"/>
  <c r="B6930" i="106"/>
  <c r="D6929" i="106"/>
  <c r="B6929" i="106"/>
  <c r="D6928" i="106"/>
  <c r="B6928" i="106"/>
  <c r="D6927" i="106"/>
  <c r="B6927" i="106"/>
  <c r="D6926" i="106"/>
  <c r="B6926" i="106"/>
  <c r="D6925" i="106"/>
  <c r="B6925" i="106"/>
  <c r="D6924" i="106"/>
  <c r="B6924" i="106"/>
  <c r="D6923" i="106"/>
  <c r="B6923" i="106"/>
  <c r="D6922" i="106"/>
  <c r="B6922" i="106"/>
  <c r="D6921" i="106"/>
  <c r="B6921" i="106"/>
  <c r="D6920" i="106"/>
  <c r="B6920" i="106"/>
  <c r="D6919" i="106"/>
  <c r="B6919" i="106"/>
  <c r="D6918" i="106"/>
  <c r="B6918" i="106"/>
  <c r="D6917" i="106"/>
  <c r="B6917" i="106"/>
  <c r="D6916" i="106"/>
  <c r="B6916" i="106"/>
  <c r="D6915" i="106"/>
  <c r="B6915" i="106"/>
  <c r="D6914" i="106"/>
  <c r="B6914" i="106"/>
  <c r="D6913" i="106"/>
  <c r="B6913" i="106"/>
  <c r="D6912" i="106"/>
  <c r="B6912" i="106"/>
  <c r="D6911" i="106"/>
  <c r="B6911" i="106"/>
  <c r="D6910" i="106"/>
  <c r="B6910" i="106"/>
  <c r="D6909" i="106"/>
  <c r="B6909" i="106"/>
  <c r="D6908" i="106"/>
  <c r="B6908" i="106"/>
  <c r="D6907" i="106"/>
  <c r="B6907" i="106"/>
  <c r="D6906" i="106"/>
  <c r="B6906" i="106"/>
  <c r="D6905" i="106"/>
  <c r="B6905" i="106"/>
  <c r="D6904" i="106"/>
  <c r="B6904" i="106"/>
  <c r="D6903" i="106"/>
  <c r="B6903" i="106"/>
  <c r="D6902" i="106"/>
  <c r="B6902" i="106"/>
  <c r="D6901" i="106"/>
  <c r="B6901" i="106"/>
  <c r="D6900" i="106"/>
  <c r="B6900" i="106"/>
  <c r="D6899" i="106"/>
  <c r="B6899" i="106"/>
  <c r="D6898" i="106"/>
  <c r="B6898" i="106"/>
  <c r="D6897" i="106"/>
  <c r="B6897" i="106"/>
  <c r="D6896" i="106"/>
  <c r="B6896" i="106"/>
  <c r="D6895" i="106"/>
  <c r="B6895" i="106"/>
  <c r="D6894" i="106"/>
  <c r="B6894" i="106"/>
  <c r="D6893" i="106"/>
  <c r="B6893" i="106"/>
  <c r="D6892" i="106"/>
  <c r="B6892" i="106"/>
  <c r="D6891" i="106"/>
  <c r="B6891" i="106"/>
  <c r="D6890" i="106"/>
  <c r="B6890" i="106"/>
  <c r="D6889" i="106"/>
  <c r="B6889" i="106"/>
  <c r="D6888" i="106"/>
  <c r="B6888" i="106"/>
  <c r="D6887" i="106"/>
  <c r="B6887" i="106"/>
  <c r="D6886" i="106"/>
  <c r="B6886" i="106"/>
  <c r="D6885" i="106"/>
  <c r="B6885" i="106"/>
  <c r="D6884" i="106"/>
  <c r="B6884" i="106"/>
  <c r="D6883" i="106"/>
  <c r="B6883" i="106"/>
  <c r="D6882" i="106"/>
  <c r="B6882" i="106"/>
  <c r="D6881" i="106"/>
  <c r="B6881" i="106"/>
  <c r="D6880" i="106"/>
  <c r="B6880" i="106"/>
  <c r="D6879" i="106"/>
  <c r="B6879" i="106"/>
  <c r="D6878" i="106"/>
  <c r="B6878" i="106"/>
  <c r="D6877" i="106"/>
  <c r="B6877" i="106"/>
  <c r="D6876" i="106"/>
  <c r="B6876" i="106"/>
  <c r="D6875" i="106"/>
  <c r="B6875" i="106"/>
  <c r="D6874" i="106"/>
  <c r="B6874" i="106"/>
  <c r="D6873" i="106"/>
  <c r="B6873" i="106"/>
  <c r="D6872" i="106"/>
  <c r="B6872" i="106"/>
  <c r="D6871" i="106"/>
  <c r="B6871" i="106"/>
  <c r="D6870" i="106"/>
  <c r="B6870" i="106"/>
  <c r="D6869" i="106"/>
  <c r="B6869" i="106"/>
  <c r="D6868" i="106"/>
  <c r="B6868" i="106"/>
  <c r="D6867" i="106"/>
  <c r="B6867" i="106"/>
  <c r="D6866" i="106"/>
  <c r="B6866" i="106"/>
  <c r="D6865" i="106"/>
  <c r="B6865" i="106"/>
  <c r="D6864" i="106"/>
  <c r="B6864" i="106"/>
  <c r="D6863" i="106"/>
  <c r="B6863" i="106"/>
  <c r="D6862" i="106"/>
  <c r="B6862" i="106"/>
  <c r="D6861" i="106"/>
  <c r="B6861" i="106"/>
  <c r="D6860" i="106"/>
  <c r="B6860" i="106"/>
  <c r="D6859" i="106"/>
  <c r="B6859" i="106"/>
  <c r="D6858" i="106"/>
  <c r="B6858" i="106"/>
  <c r="D6857" i="106"/>
  <c r="B6857" i="106"/>
  <c r="D6856" i="106"/>
  <c r="B6856" i="106"/>
  <c r="D6855" i="106"/>
  <c r="B6855" i="106"/>
  <c r="D6854" i="106"/>
  <c r="B6854" i="106"/>
  <c r="D6853" i="106"/>
  <c r="B6853" i="106"/>
  <c r="D6852" i="106"/>
  <c r="B6852" i="106"/>
  <c r="D6851" i="106"/>
  <c r="B6851" i="106"/>
  <c r="D6850" i="106"/>
  <c r="B6850" i="106"/>
  <c r="D6849" i="106"/>
  <c r="B6849" i="106"/>
  <c r="D6848" i="106"/>
  <c r="B6848" i="106"/>
  <c r="D6847" i="106"/>
  <c r="B6847" i="106"/>
  <c r="D6846" i="106"/>
  <c r="B6846" i="106"/>
  <c r="D6845" i="106"/>
  <c r="B6845" i="106"/>
  <c r="D6844" i="106"/>
  <c r="B6844" i="106"/>
  <c r="D6843" i="106"/>
  <c r="B6843" i="106"/>
  <c r="D6842" i="106"/>
  <c r="B6842" i="106"/>
  <c r="D6841" i="106"/>
  <c r="B6841" i="106"/>
  <c r="D6840" i="106"/>
  <c r="B6840" i="106"/>
  <c r="D6839" i="106"/>
  <c r="B6839" i="106"/>
  <c r="D6838" i="106"/>
  <c r="B6838" i="106"/>
  <c r="D6837" i="106"/>
  <c r="B6837" i="106"/>
  <c r="D6836" i="106"/>
  <c r="B6836" i="106"/>
  <c r="D6835" i="106"/>
  <c r="B6835" i="106"/>
  <c r="D6834" i="106"/>
  <c r="B6834" i="106"/>
  <c r="D6833" i="106"/>
  <c r="B6833" i="106"/>
  <c r="D6832" i="106"/>
  <c r="B6832" i="106"/>
  <c r="D6831" i="106"/>
  <c r="B6831" i="106"/>
  <c r="D6830" i="106"/>
  <c r="B6830" i="106"/>
  <c r="D6829" i="106"/>
  <c r="B6829" i="106"/>
  <c r="D6828" i="106"/>
  <c r="B6828" i="106"/>
  <c r="D6827" i="106"/>
  <c r="B6827" i="106"/>
  <c r="D6826" i="106"/>
  <c r="B6826" i="106"/>
  <c r="D6825" i="106"/>
  <c r="B6825" i="106"/>
  <c r="D6824" i="106"/>
  <c r="B6824" i="106"/>
  <c r="D6823" i="106"/>
  <c r="B6823" i="106"/>
  <c r="D6822" i="106"/>
  <c r="B6822" i="106"/>
  <c r="D6821" i="106"/>
  <c r="B6821" i="106"/>
  <c r="D6820" i="106"/>
  <c r="B6820" i="106"/>
  <c r="D6819" i="106"/>
  <c r="B6819" i="106"/>
  <c r="D6818" i="106"/>
  <c r="B6818" i="106"/>
  <c r="D6817" i="106"/>
  <c r="B6817" i="106"/>
  <c r="D6816" i="106"/>
  <c r="B6816" i="106"/>
  <c r="D6815" i="106"/>
  <c r="B6815" i="106"/>
  <c r="D6814" i="106"/>
  <c r="B6814" i="106"/>
  <c r="D6813" i="106"/>
  <c r="B6813" i="106"/>
  <c r="D6812" i="106"/>
  <c r="B6812" i="106"/>
  <c r="D6811" i="106"/>
  <c r="B6811" i="106"/>
  <c r="D6810" i="106"/>
  <c r="B6810" i="106"/>
  <c r="D6809" i="106"/>
  <c r="B6809" i="106"/>
  <c r="D6808" i="106"/>
  <c r="B6808" i="106"/>
  <c r="D6807" i="106"/>
  <c r="B6807" i="106"/>
  <c r="D6806" i="106"/>
  <c r="B6806" i="106"/>
  <c r="D6805" i="106"/>
  <c r="B6805" i="106"/>
  <c r="D6804" i="106"/>
  <c r="B6804" i="106"/>
  <c r="D6803" i="106"/>
  <c r="B6803" i="106"/>
  <c r="D6802" i="106"/>
  <c r="B6802" i="106"/>
  <c r="D6801" i="106"/>
  <c r="B6801" i="106"/>
  <c r="D6800" i="106"/>
  <c r="B6800" i="106"/>
  <c r="D6799" i="106"/>
  <c r="B6799" i="106"/>
  <c r="D6798" i="106"/>
  <c r="B6798" i="106"/>
  <c r="D6797" i="106"/>
  <c r="B6797" i="106"/>
  <c r="D6796" i="106"/>
  <c r="B6796" i="106"/>
  <c r="D6795" i="106"/>
  <c r="B6795" i="106"/>
  <c r="D6794" i="106"/>
  <c r="B6794" i="106"/>
  <c r="D6793" i="106"/>
  <c r="B6793" i="106"/>
  <c r="D6792" i="106"/>
  <c r="B6792" i="106"/>
  <c r="D6791" i="106"/>
  <c r="B6791" i="106"/>
  <c r="D6790" i="106"/>
  <c r="B6790" i="106"/>
  <c r="D6789" i="106"/>
  <c r="B6789" i="106"/>
  <c r="D6788" i="106"/>
  <c r="B6788" i="106"/>
  <c r="D6787" i="106"/>
  <c r="B6787" i="106"/>
  <c r="D6786" i="106"/>
  <c r="B6786" i="106"/>
  <c r="D6785" i="106"/>
  <c r="B6785" i="106"/>
  <c r="D6784" i="106"/>
  <c r="B6784" i="106"/>
  <c r="D6783" i="106"/>
  <c r="B6783" i="106"/>
  <c r="D6782" i="106"/>
  <c r="B6782" i="106"/>
  <c r="D6781" i="106"/>
  <c r="B6781" i="106"/>
  <c r="D6780" i="106"/>
  <c r="B6780" i="106"/>
  <c r="D6779" i="106"/>
  <c r="B6779" i="106"/>
  <c r="D6778" i="106"/>
  <c r="B6778" i="106"/>
  <c r="D6777" i="106"/>
  <c r="B6777" i="106"/>
  <c r="D6776" i="106"/>
  <c r="B6776" i="106"/>
  <c r="D6775" i="106"/>
  <c r="B6775" i="106"/>
  <c r="D6774" i="106"/>
  <c r="B6774" i="106"/>
  <c r="D6773" i="106"/>
  <c r="B6773" i="106"/>
  <c r="D6772" i="106"/>
  <c r="B6772" i="106"/>
  <c r="D6771" i="106"/>
  <c r="B6771" i="106"/>
  <c r="D6770" i="106"/>
  <c r="B6770" i="106"/>
  <c r="D6769" i="106"/>
  <c r="B6769" i="106"/>
  <c r="D6768" i="106"/>
  <c r="B6768" i="106"/>
  <c r="D6767" i="106"/>
  <c r="B6767" i="106"/>
  <c r="D6766" i="106"/>
  <c r="B6766" i="106"/>
  <c r="D6765" i="106"/>
  <c r="B6765" i="106"/>
  <c r="D6764" i="106"/>
  <c r="B6764" i="106"/>
  <c r="D6763" i="106"/>
  <c r="B6763" i="106"/>
  <c r="D6762" i="106"/>
  <c r="B6762" i="106"/>
  <c r="D6761" i="106"/>
  <c r="B6761" i="106"/>
  <c r="D6760" i="106"/>
  <c r="B6760" i="106"/>
  <c r="D6759" i="106"/>
  <c r="B6759" i="106"/>
  <c r="D6758" i="106"/>
  <c r="B6758" i="106"/>
  <c r="D6757" i="106"/>
  <c r="B6757" i="106"/>
  <c r="D6756" i="106"/>
  <c r="B6756" i="106"/>
  <c r="D6755" i="106"/>
  <c r="B6755" i="106"/>
  <c r="D6754" i="106"/>
  <c r="B6754" i="106"/>
  <c r="D6753" i="106"/>
  <c r="B6753" i="106"/>
  <c r="D6752" i="106"/>
  <c r="B6752" i="106"/>
  <c r="D6751" i="106"/>
  <c r="B6751" i="106"/>
  <c r="D6750" i="106"/>
  <c r="B6750" i="106"/>
  <c r="D6749" i="106"/>
  <c r="B6749" i="106"/>
  <c r="D6748" i="106"/>
  <c r="B6748" i="106"/>
  <c r="D6747" i="106"/>
  <c r="B6747" i="106"/>
  <c r="D6746" i="106"/>
  <c r="B6746" i="106"/>
  <c r="D6745" i="106"/>
  <c r="B6745" i="106"/>
  <c r="D6744" i="106"/>
  <c r="B6744" i="106"/>
  <c r="D6743" i="106"/>
  <c r="B6743" i="106"/>
  <c r="D6742" i="106"/>
  <c r="B6742" i="106"/>
  <c r="D6741" i="106"/>
  <c r="B6741" i="106"/>
  <c r="D6740" i="106"/>
  <c r="B6740" i="106"/>
  <c r="D6739" i="106"/>
  <c r="B6739" i="106"/>
  <c r="D6738" i="106"/>
  <c r="B6738" i="106"/>
  <c r="D6737" i="106"/>
  <c r="B6737" i="106"/>
  <c r="D6736" i="106"/>
  <c r="B6736" i="106"/>
  <c r="D6735" i="106"/>
  <c r="B6735" i="106"/>
  <c r="D6734" i="106"/>
  <c r="B6734" i="106"/>
  <c r="D6733" i="106"/>
  <c r="B6733" i="106"/>
  <c r="D6732" i="106"/>
  <c r="B6732" i="106"/>
  <c r="D6731" i="106"/>
  <c r="B6731" i="106"/>
  <c r="D6730" i="106"/>
  <c r="B6730" i="106"/>
  <c r="D6729" i="106"/>
  <c r="B6729" i="106"/>
  <c r="D6728" i="106"/>
  <c r="B6728" i="106"/>
  <c r="D6727" i="106"/>
  <c r="B6727" i="106"/>
  <c r="D6726" i="106"/>
  <c r="B6726" i="106"/>
  <c r="D6725" i="106"/>
  <c r="B6725" i="106"/>
  <c r="D6724" i="106"/>
  <c r="B6724" i="106"/>
  <c r="D6723" i="106"/>
  <c r="B6723" i="106"/>
  <c r="D6722" i="106"/>
  <c r="B6722" i="106"/>
  <c r="D6721" i="106"/>
  <c r="B6721" i="106"/>
  <c r="D6720" i="106"/>
  <c r="B6720" i="106"/>
  <c r="D6719" i="106"/>
  <c r="B6719" i="106"/>
  <c r="D6718" i="106"/>
  <c r="B6718" i="106"/>
  <c r="D6717" i="106"/>
  <c r="B6717" i="106"/>
  <c r="D6716" i="106"/>
  <c r="B6716" i="106"/>
  <c r="D6715" i="106"/>
  <c r="B6715" i="106"/>
  <c r="D6714" i="106"/>
  <c r="B6714" i="106"/>
  <c r="D6713" i="106"/>
  <c r="B6713" i="106"/>
  <c r="D6712" i="106"/>
  <c r="B6712" i="106"/>
  <c r="D6711" i="106"/>
  <c r="B6711" i="106"/>
  <c r="D6710" i="106"/>
  <c r="B6710" i="106"/>
  <c r="D6709" i="106"/>
  <c r="B6709" i="106"/>
  <c r="D6708" i="106"/>
  <c r="B6708" i="106"/>
  <c r="D6707" i="106"/>
  <c r="B6707" i="106"/>
  <c r="D6706" i="106"/>
  <c r="B6706" i="106"/>
  <c r="D6705" i="106"/>
  <c r="B6705" i="106"/>
  <c r="D6704" i="106"/>
  <c r="B6704" i="106"/>
  <c r="D6703" i="106"/>
  <c r="B6703" i="106"/>
  <c r="D6702" i="106"/>
  <c r="B6702" i="106"/>
  <c r="D6701" i="106"/>
  <c r="B6701" i="106"/>
  <c r="D6700" i="106"/>
  <c r="B6700" i="106"/>
  <c r="D6699" i="106"/>
  <c r="B6699" i="106"/>
  <c r="D6698" i="106"/>
  <c r="B6698" i="106"/>
  <c r="D6697" i="106"/>
  <c r="B6697" i="106"/>
  <c r="D6696" i="106"/>
  <c r="B6696" i="106"/>
  <c r="D6695" i="106"/>
  <c r="B6695" i="106"/>
  <c r="D6694" i="106"/>
  <c r="B6694" i="106"/>
  <c r="D6693" i="106"/>
  <c r="B6693" i="106"/>
  <c r="D6692" i="106"/>
  <c r="B6692" i="106"/>
  <c r="D6691" i="106"/>
  <c r="B6691" i="106"/>
  <c r="D6690" i="106"/>
  <c r="B6690" i="106"/>
  <c r="D6689" i="106"/>
  <c r="B6689" i="106"/>
  <c r="D6688" i="106"/>
  <c r="B6688" i="106"/>
  <c r="D6687" i="106"/>
  <c r="B6687" i="106"/>
  <c r="D6686" i="106"/>
  <c r="B6686" i="106"/>
  <c r="D6685" i="106"/>
  <c r="B6685" i="106"/>
  <c r="D6684" i="106"/>
  <c r="B6684" i="106"/>
  <c r="D6683" i="106"/>
  <c r="B6683" i="106"/>
  <c r="D6682" i="106"/>
  <c r="B6682" i="106"/>
  <c r="D6681" i="106"/>
  <c r="B6681" i="106"/>
  <c r="D6680" i="106"/>
  <c r="B6680" i="106"/>
  <c r="D6679" i="106"/>
  <c r="B6679" i="106"/>
  <c r="D6678" i="106"/>
  <c r="B6678" i="106"/>
  <c r="D6677" i="106"/>
  <c r="B6677" i="106"/>
  <c r="D6676" i="106"/>
  <c r="B6676" i="106"/>
  <c r="D6675" i="106"/>
  <c r="B6675" i="106"/>
  <c r="D6674" i="106"/>
  <c r="B6674" i="106"/>
  <c r="D6673" i="106"/>
  <c r="B6673" i="106"/>
  <c r="D6672" i="106"/>
  <c r="B6672" i="106"/>
  <c r="D6671" i="106"/>
  <c r="B6671" i="106"/>
  <c r="D6670" i="106"/>
  <c r="B6670" i="106"/>
  <c r="D6669" i="106"/>
  <c r="B6669" i="106"/>
  <c r="D6668" i="106"/>
  <c r="B6668" i="106"/>
  <c r="D6667" i="106"/>
  <c r="B6667" i="106"/>
  <c r="D6666" i="106"/>
  <c r="B6666" i="106"/>
  <c r="D6665" i="106"/>
  <c r="B6665" i="106"/>
  <c r="D6664" i="106"/>
  <c r="B6664" i="106"/>
  <c r="D6663" i="106"/>
  <c r="B6663" i="106"/>
  <c r="D6662" i="106"/>
  <c r="B6662" i="106"/>
  <c r="D6661" i="106"/>
  <c r="B6661" i="106"/>
  <c r="D6660" i="106"/>
  <c r="B6660" i="106"/>
  <c r="D6659" i="106"/>
  <c r="B6659" i="106"/>
  <c r="D6658" i="106"/>
  <c r="B6658" i="106"/>
  <c r="D6657" i="106"/>
  <c r="B6657" i="106"/>
  <c r="D6656" i="106"/>
  <c r="B6656" i="106"/>
  <c r="D6655" i="106"/>
  <c r="B6655" i="106"/>
  <c r="D6654" i="106"/>
  <c r="B6654" i="106"/>
  <c r="D6653" i="106"/>
  <c r="B6653" i="106"/>
  <c r="D6652" i="106"/>
  <c r="B6652" i="106"/>
  <c r="D6651" i="106"/>
  <c r="B6651" i="106"/>
  <c r="D6650" i="106"/>
  <c r="B6650" i="106"/>
  <c r="D6649" i="106"/>
  <c r="B6649" i="106"/>
  <c r="D6648" i="106"/>
  <c r="B6648" i="106"/>
  <c r="D6647" i="106"/>
  <c r="B6647" i="106"/>
  <c r="D6646" i="106"/>
  <c r="B6646" i="106"/>
  <c r="D6645" i="106"/>
  <c r="B6645" i="106"/>
  <c r="D6644" i="106"/>
  <c r="B6644" i="106"/>
  <c r="D6643" i="106"/>
  <c r="B6643" i="106"/>
  <c r="D6642" i="106"/>
  <c r="B6642" i="106"/>
  <c r="D6641" i="106"/>
  <c r="B6641" i="106"/>
  <c r="D6640" i="106"/>
  <c r="B6640" i="106"/>
  <c r="D6639" i="106"/>
  <c r="B6639" i="106"/>
  <c r="D6638" i="106"/>
  <c r="B6638" i="106"/>
  <c r="D6637" i="106"/>
  <c r="B6637" i="106"/>
  <c r="D6636" i="106"/>
  <c r="B6636" i="106"/>
  <c r="D6635" i="106"/>
  <c r="B6635" i="106"/>
  <c r="D6634" i="106"/>
  <c r="B6634" i="106"/>
  <c r="D6633" i="106"/>
  <c r="B6633" i="106"/>
  <c r="D6632" i="106"/>
  <c r="B6632" i="106"/>
  <c r="D6631" i="106"/>
  <c r="B6631" i="106"/>
  <c r="D6630" i="106"/>
  <c r="B6630" i="106"/>
  <c r="D6629" i="106"/>
  <c r="B6629" i="106"/>
  <c r="D6628" i="106"/>
  <c r="B6628" i="106"/>
  <c r="D6627" i="106"/>
  <c r="B6627" i="106"/>
  <c r="D6626" i="106"/>
  <c r="B6626" i="106"/>
  <c r="D6625" i="106"/>
  <c r="B6625" i="106"/>
  <c r="D6624" i="106"/>
  <c r="B6624" i="106"/>
  <c r="D6623" i="106"/>
  <c r="B6623" i="106"/>
  <c r="D6622" i="106"/>
  <c r="B6622" i="106"/>
  <c r="D6621" i="106"/>
  <c r="B6621" i="106"/>
  <c r="D6620" i="106"/>
  <c r="B6620" i="106"/>
  <c r="D6619" i="106"/>
  <c r="B6619" i="106"/>
  <c r="D6618" i="106"/>
  <c r="B6618" i="106"/>
  <c r="D6617" i="106"/>
  <c r="B6617" i="106"/>
  <c r="D6616" i="106"/>
  <c r="B6616" i="106"/>
  <c r="D6615" i="106"/>
  <c r="B6615" i="106"/>
  <c r="D6614" i="106"/>
  <c r="B6614" i="106"/>
  <c r="D6613" i="106"/>
  <c r="D6612" i="106"/>
  <c r="D6611" i="106"/>
  <c r="D6610" i="106"/>
  <c r="D6609" i="106"/>
  <c r="D6608" i="106"/>
  <c r="D6607" i="106"/>
  <c r="D6606" i="106"/>
  <c r="D6605" i="106"/>
  <c r="D6604" i="106"/>
  <c r="D6603" i="106"/>
  <c r="D6602" i="106"/>
  <c r="D6601" i="106"/>
  <c r="D6600" i="106"/>
  <c r="D6599" i="106"/>
  <c r="D6598" i="106"/>
  <c r="D6597" i="106"/>
  <c r="D6596" i="106"/>
  <c r="D6595" i="106"/>
  <c r="D6594" i="106"/>
  <c r="D6593" i="106"/>
  <c r="D6592" i="106"/>
  <c r="D6591" i="106"/>
  <c r="D6590" i="106"/>
  <c r="D6589" i="106"/>
  <c r="D6588" i="106"/>
  <c r="D6587" i="106"/>
  <c r="D6586" i="106"/>
  <c r="D6585" i="106"/>
  <c r="D6584" i="106"/>
  <c r="D6583" i="106"/>
  <c r="D6582" i="106"/>
  <c r="D6581" i="106"/>
  <c r="D6580" i="106"/>
  <c r="D6579" i="106"/>
  <c r="D6578" i="106"/>
  <c r="D6577" i="106"/>
  <c r="D6576" i="106"/>
  <c r="D6575" i="106"/>
  <c r="D6574" i="106"/>
  <c r="D6573" i="106"/>
  <c r="D6572" i="106"/>
  <c r="D6571" i="106"/>
  <c r="D6570" i="106"/>
  <c r="D6569" i="106"/>
  <c r="D6568" i="106"/>
  <c r="D6567" i="106"/>
  <c r="D6566" i="106"/>
  <c r="D6565" i="106"/>
  <c r="D6564" i="106"/>
  <c r="D6563" i="106"/>
  <c r="D6562" i="106"/>
  <c r="D6561" i="106"/>
  <c r="D6560" i="106"/>
  <c r="D6559" i="106"/>
  <c r="D6558" i="106"/>
  <c r="D6557" i="106"/>
  <c r="D6556" i="106"/>
  <c r="D6555" i="106"/>
  <c r="D6554" i="106"/>
  <c r="D6553" i="106"/>
  <c r="D6552" i="106"/>
  <c r="D6551" i="106"/>
  <c r="D6550" i="106"/>
  <c r="D6549" i="106"/>
  <c r="D6548" i="106"/>
  <c r="D6547" i="106"/>
  <c r="D6546" i="106"/>
  <c r="D6545" i="106"/>
  <c r="D6544" i="106"/>
  <c r="D6543" i="106"/>
  <c r="D6542" i="106"/>
  <c r="D6541" i="106"/>
  <c r="D6540" i="106"/>
  <c r="D6539" i="106"/>
  <c r="D6538" i="106"/>
  <c r="D6537" i="106"/>
  <c r="D6536" i="106"/>
  <c r="D6535" i="106"/>
  <c r="D6534" i="106"/>
  <c r="D6533" i="106"/>
  <c r="D6532" i="106"/>
  <c r="D6531" i="106"/>
  <c r="D6530" i="106"/>
  <c r="D6529" i="106"/>
  <c r="D6528" i="106"/>
  <c r="D6527" i="106"/>
  <c r="D6526" i="106"/>
  <c r="D6525" i="106"/>
  <c r="D6524" i="106"/>
  <c r="D6523" i="106"/>
  <c r="D6522" i="106"/>
  <c r="D6521" i="106"/>
  <c r="D6520" i="106"/>
  <c r="D6519" i="106"/>
  <c r="D6518" i="106"/>
  <c r="D6517" i="106"/>
  <c r="D6516" i="106"/>
  <c r="D6515" i="106"/>
  <c r="D6514" i="106"/>
  <c r="D6513" i="106"/>
  <c r="D6512" i="106"/>
  <c r="D6511" i="106"/>
  <c r="D6510" i="106"/>
  <c r="D6509" i="106"/>
  <c r="D6508" i="106"/>
  <c r="D6507" i="106"/>
  <c r="D6506" i="106"/>
  <c r="D6505" i="106"/>
  <c r="D6504" i="106"/>
  <c r="D6503" i="106"/>
  <c r="D6502" i="106"/>
  <c r="D6501" i="106"/>
  <c r="D6500" i="106"/>
  <c r="D6499" i="106"/>
  <c r="D6498" i="106"/>
  <c r="D6497" i="106"/>
  <c r="D6496" i="106"/>
  <c r="D6495" i="106"/>
  <c r="D6494" i="106"/>
  <c r="D6493" i="106"/>
  <c r="D6492" i="106"/>
  <c r="D6491" i="106"/>
  <c r="D6490" i="106"/>
  <c r="D6489" i="106"/>
  <c r="D6488" i="106"/>
  <c r="D6487" i="106"/>
  <c r="D6486" i="106"/>
  <c r="D6485" i="106"/>
  <c r="D6484" i="106"/>
  <c r="D6483" i="106"/>
  <c r="D6482" i="106"/>
  <c r="D6481" i="106"/>
  <c r="D6480" i="106"/>
  <c r="D6479" i="106"/>
  <c r="D6478" i="106"/>
  <c r="D6477" i="106"/>
  <c r="D6476" i="106"/>
  <c r="D6475" i="106"/>
  <c r="D6474" i="106"/>
  <c r="D6473" i="106"/>
  <c r="D6472" i="106"/>
  <c r="D6471" i="106"/>
  <c r="D6470" i="106"/>
  <c r="D6469" i="106"/>
  <c r="D6468" i="106"/>
  <c r="D6467" i="106"/>
  <c r="D6466" i="106"/>
  <c r="D6465" i="106"/>
  <c r="D6464" i="106"/>
  <c r="D6463" i="106"/>
  <c r="D6462" i="106"/>
  <c r="D6461" i="106"/>
  <c r="D6460" i="106"/>
  <c r="D6459" i="106"/>
  <c r="D6458" i="106"/>
  <c r="D6457" i="106"/>
  <c r="D6456" i="106"/>
  <c r="D6455" i="106"/>
  <c r="D6454" i="106"/>
  <c r="D6453" i="106"/>
  <c r="D6452" i="106"/>
  <c r="D6451" i="106"/>
  <c r="D6450" i="106"/>
  <c r="D6449" i="106"/>
  <c r="D6448" i="106"/>
  <c r="D6447" i="106"/>
  <c r="D6446" i="106"/>
  <c r="D6445" i="106"/>
  <c r="D6444" i="106"/>
  <c r="D6443" i="106"/>
  <c r="D6442" i="106"/>
  <c r="D6441" i="106"/>
  <c r="D6440" i="106"/>
  <c r="D6439" i="106"/>
  <c r="D6438" i="106"/>
  <c r="D6437" i="106"/>
  <c r="D6436" i="106"/>
  <c r="D6435" i="106"/>
  <c r="D6434" i="106"/>
  <c r="D6433" i="106"/>
  <c r="D6432" i="106"/>
  <c r="D6431" i="106"/>
  <c r="D6430" i="106"/>
  <c r="D6429" i="106"/>
  <c r="D6428" i="106"/>
  <c r="D6427" i="106"/>
  <c r="D6426" i="106"/>
  <c r="D6425" i="106"/>
  <c r="D6424" i="106"/>
  <c r="D6423" i="106"/>
  <c r="D6422" i="106"/>
  <c r="D6421" i="106"/>
  <c r="D6420" i="106"/>
  <c r="D6419" i="106"/>
  <c r="D6418" i="106"/>
  <c r="D6417" i="106"/>
  <c r="D6416" i="106"/>
  <c r="D6415" i="106"/>
  <c r="B6415" i="106"/>
  <c r="D6414" i="106"/>
  <c r="B6414" i="106"/>
  <c r="D6413" i="106"/>
  <c r="B6413" i="106"/>
  <c r="D6412" i="106"/>
  <c r="B6412" i="106"/>
  <c r="D6411" i="106"/>
  <c r="B6411" i="106"/>
  <c r="D6410" i="106"/>
  <c r="B6410" i="106"/>
  <c r="D6409" i="106"/>
  <c r="B6409" i="106"/>
  <c r="D6408" i="106"/>
  <c r="B6408" i="106"/>
  <c r="D6407" i="106"/>
  <c r="B6407" i="106"/>
  <c r="D6406" i="106"/>
  <c r="B6406" i="106"/>
  <c r="D6405" i="106"/>
  <c r="B6405" i="106"/>
  <c r="D6404" i="106"/>
  <c r="B6404" i="106"/>
  <c r="D6403" i="106"/>
  <c r="B6403" i="106"/>
  <c r="D6402" i="106"/>
  <c r="B6402" i="106"/>
  <c r="D6401" i="106"/>
  <c r="B6401" i="106"/>
  <c r="D6400" i="106"/>
  <c r="B6400" i="106"/>
  <c r="D6399" i="106"/>
  <c r="B6399" i="106"/>
  <c r="D6398" i="106"/>
  <c r="B6398" i="106"/>
  <c r="D6397" i="106"/>
  <c r="B6397" i="106"/>
  <c r="D6396" i="106"/>
  <c r="B6396" i="106"/>
  <c r="D6395" i="106"/>
  <c r="B6395" i="106"/>
  <c r="D6394" i="106"/>
  <c r="B6394" i="106"/>
  <c r="D6393" i="106"/>
  <c r="B6393" i="106"/>
  <c r="D6392" i="106"/>
  <c r="B6392" i="106"/>
  <c r="D6391" i="106"/>
  <c r="B6391" i="106"/>
  <c r="D6390" i="106"/>
  <c r="B6390" i="106"/>
  <c r="D6389" i="106"/>
  <c r="B6389" i="106"/>
  <c r="D6388" i="106"/>
  <c r="B6388" i="106"/>
  <c r="D6387" i="106"/>
  <c r="B6387" i="106"/>
  <c r="D6386" i="106"/>
  <c r="B6386" i="106"/>
  <c r="D6385" i="106"/>
  <c r="B6385" i="106"/>
  <c r="D6384" i="106"/>
  <c r="B6384" i="106"/>
  <c r="D6383" i="106"/>
  <c r="B6383" i="106"/>
  <c r="D6382" i="106"/>
  <c r="B6382" i="106"/>
  <c r="D6381" i="106"/>
  <c r="B6381" i="106"/>
  <c r="D6380" i="106"/>
  <c r="B6380" i="106"/>
  <c r="D6379" i="106"/>
  <c r="B6379" i="106"/>
  <c r="D6378" i="106"/>
  <c r="B6378" i="106"/>
  <c r="D6377" i="106"/>
  <c r="B6377" i="106"/>
  <c r="D6376" i="106"/>
  <c r="B6376" i="106"/>
  <c r="D6375" i="106"/>
  <c r="B6375" i="106"/>
  <c r="D6374" i="106"/>
  <c r="B6374" i="106"/>
  <c r="D6373" i="106"/>
  <c r="B6373" i="106"/>
  <c r="D6372" i="106"/>
  <c r="B6372" i="106"/>
  <c r="D6371" i="106"/>
  <c r="B6371" i="106"/>
  <c r="D6370" i="106"/>
  <c r="B6370" i="106"/>
  <c r="D6369" i="106"/>
  <c r="B6369" i="106"/>
  <c r="D6368" i="106"/>
  <c r="B6368" i="106"/>
  <c r="D6367" i="106"/>
  <c r="B6367" i="106"/>
  <c r="D6366" i="106"/>
  <c r="B6366" i="106"/>
  <c r="D6365" i="106"/>
  <c r="B6365" i="106"/>
  <c r="D6364" i="106"/>
  <c r="B6364" i="106"/>
  <c r="D6363" i="106"/>
  <c r="B6363" i="106"/>
  <c r="D6362" i="106"/>
  <c r="B6362" i="106"/>
  <c r="D6361" i="106"/>
  <c r="B6361" i="106"/>
  <c r="D6360" i="106"/>
  <c r="B6360" i="106"/>
  <c r="D6359" i="106"/>
  <c r="B6359" i="106"/>
  <c r="D6358" i="106"/>
  <c r="B6358" i="106"/>
  <c r="D6357" i="106"/>
  <c r="B6357" i="106"/>
  <c r="D6356" i="106"/>
  <c r="B6356" i="106"/>
  <c r="D6355" i="106"/>
  <c r="B6355" i="106"/>
  <c r="D6354" i="106"/>
  <c r="B6354" i="106"/>
  <c r="D6353" i="106"/>
  <c r="B6353" i="106"/>
  <c r="D6352" i="106"/>
  <c r="B6352" i="106"/>
  <c r="D6351" i="106"/>
  <c r="B6351" i="106"/>
  <c r="D6350" i="106"/>
  <c r="B6350" i="106"/>
  <c r="D6349" i="106"/>
  <c r="B6349" i="106"/>
  <c r="D6348" i="106"/>
  <c r="B6348" i="106"/>
  <c r="D6347" i="106"/>
  <c r="B6347" i="106"/>
  <c r="D6346" i="106"/>
  <c r="B6346" i="106"/>
  <c r="D6345" i="106"/>
  <c r="B6345" i="106"/>
  <c r="D6344" i="106"/>
  <c r="B6344" i="106"/>
  <c r="D6343" i="106"/>
  <c r="B6343" i="106"/>
  <c r="D6342" i="106"/>
  <c r="B6342" i="106"/>
  <c r="D6341" i="106"/>
  <c r="B6341" i="106"/>
  <c r="D6340" i="106"/>
  <c r="B6340" i="106"/>
  <c r="D6339" i="106"/>
  <c r="B6339" i="106"/>
  <c r="D6338" i="106"/>
  <c r="B6338" i="106"/>
  <c r="D6337" i="106"/>
  <c r="B6337" i="106"/>
  <c r="D6336" i="106"/>
  <c r="B6336" i="106"/>
  <c r="D6335" i="106"/>
  <c r="B6335" i="106"/>
  <c r="D6334" i="106"/>
  <c r="B6334" i="106"/>
  <c r="D6333" i="106"/>
  <c r="B6333" i="106"/>
  <c r="D6332" i="106"/>
  <c r="B6332" i="106"/>
  <c r="D6331" i="106"/>
  <c r="B6331" i="106"/>
  <c r="D6330" i="106"/>
  <c r="B6330" i="106"/>
  <c r="D6329" i="106"/>
  <c r="B6329" i="106"/>
  <c r="D6328" i="106"/>
  <c r="B6328" i="106"/>
  <c r="D6327" i="106"/>
  <c r="B6327" i="106"/>
  <c r="D6326" i="106"/>
  <c r="B6326" i="106"/>
  <c r="D6325" i="106"/>
  <c r="B6325" i="106"/>
  <c r="D6324" i="106"/>
  <c r="B6324" i="106"/>
  <c r="D6323" i="106"/>
  <c r="B6323" i="106"/>
  <c r="D6322" i="106"/>
  <c r="B6322" i="106"/>
  <c r="D6321" i="106"/>
  <c r="B6321" i="106"/>
  <c r="D6320" i="106"/>
  <c r="B6320" i="106"/>
  <c r="D6319" i="106"/>
  <c r="B6319" i="106"/>
  <c r="D6318" i="106"/>
  <c r="B6318" i="106"/>
  <c r="D6317" i="106"/>
  <c r="B6317" i="106"/>
  <c r="D6316" i="106"/>
  <c r="B6316" i="106"/>
  <c r="D6315" i="106"/>
  <c r="B6315" i="106"/>
  <c r="D6314" i="106"/>
  <c r="B6314" i="106"/>
  <c r="D6313" i="106"/>
  <c r="B6313" i="106"/>
  <c r="D6312" i="106"/>
  <c r="B6312" i="106"/>
  <c r="D6311" i="106"/>
  <c r="B6311" i="106"/>
  <c r="D6310" i="106"/>
  <c r="B6310" i="106"/>
  <c r="D6309" i="106"/>
  <c r="B6309" i="106"/>
  <c r="D6308" i="106"/>
  <c r="B6308" i="106"/>
  <c r="D6307" i="106"/>
  <c r="B6307" i="106"/>
  <c r="D6306" i="106"/>
  <c r="B6306" i="106"/>
  <c r="D6305" i="106"/>
  <c r="B6305" i="106"/>
  <c r="D6304" i="106"/>
  <c r="B6304" i="106"/>
  <c r="D6303" i="106"/>
  <c r="B6303" i="106"/>
  <c r="D6302" i="106"/>
  <c r="B6302" i="106"/>
  <c r="D6301" i="106"/>
  <c r="B6301" i="106"/>
  <c r="D6300" i="106"/>
  <c r="B6300" i="106"/>
  <c r="D6299" i="106"/>
  <c r="B6299" i="106"/>
  <c r="D6298" i="106"/>
  <c r="B6298" i="106"/>
  <c r="D6297" i="106"/>
  <c r="B6297" i="106"/>
  <c r="D6296" i="106"/>
  <c r="B6296" i="106"/>
  <c r="D6295" i="106"/>
  <c r="B6295" i="106"/>
  <c r="D6294" i="106"/>
  <c r="B6294" i="106"/>
  <c r="D6293" i="106"/>
  <c r="B6293" i="106"/>
  <c r="D6292" i="106"/>
  <c r="B6292" i="106"/>
  <c r="D6291" i="106"/>
  <c r="B6291" i="106"/>
  <c r="D6290" i="106"/>
  <c r="B6290" i="106"/>
  <c r="D6289" i="106"/>
  <c r="B6289" i="106"/>
  <c r="D6288" i="106"/>
  <c r="B6288" i="106"/>
  <c r="D6287" i="106"/>
  <c r="B6287" i="106"/>
  <c r="D6286" i="106"/>
  <c r="B6286" i="106"/>
  <c r="D6285" i="106"/>
  <c r="B6285" i="106"/>
  <c r="D6284" i="106"/>
  <c r="B6284" i="106"/>
  <c r="D6283" i="106"/>
  <c r="B6283" i="106"/>
  <c r="D6282" i="106"/>
  <c r="B6282" i="106"/>
  <c r="D6281" i="106"/>
  <c r="B6281" i="106"/>
  <c r="D6280" i="106"/>
  <c r="B6280" i="106"/>
  <c r="D6279" i="106"/>
  <c r="B6279" i="106"/>
  <c r="D6278" i="106"/>
  <c r="B6278" i="106"/>
  <c r="D6277" i="106"/>
  <c r="B6277" i="106"/>
  <c r="D6276" i="106"/>
  <c r="B6276" i="106"/>
  <c r="D6275" i="106"/>
  <c r="B6275" i="106"/>
  <c r="D6274" i="106"/>
  <c r="B6274" i="106"/>
  <c r="D6273" i="106"/>
  <c r="B6273" i="106"/>
  <c r="D6272" i="106"/>
  <c r="B6272" i="106"/>
  <c r="D6271" i="106"/>
  <c r="B6271" i="106"/>
  <c r="D6270" i="106"/>
  <c r="B6270" i="106"/>
  <c r="D6269" i="106"/>
  <c r="B6269" i="106"/>
  <c r="D6268" i="106"/>
  <c r="B6268" i="106"/>
  <c r="D6267" i="106"/>
  <c r="B6267" i="106"/>
  <c r="D6266" i="106"/>
  <c r="B6266" i="106"/>
  <c r="D6265" i="106"/>
  <c r="B6265" i="106"/>
  <c r="D6264" i="106"/>
  <c r="B6264" i="106"/>
  <c r="D6263" i="106"/>
  <c r="B6263" i="106"/>
  <c r="D6262" i="106"/>
  <c r="B6262" i="106"/>
  <c r="D6261" i="106"/>
  <c r="B6261" i="106"/>
  <c r="D6260" i="106"/>
  <c r="B6260" i="106"/>
  <c r="D6259" i="106"/>
  <c r="B6259" i="106"/>
  <c r="D6258" i="106"/>
  <c r="B6258" i="106"/>
  <c r="D6257" i="106"/>
  <c r="B6257" i="106"/>
  <c r="D6256" i="106"/>
  <c r="B6256" i="106"/>
  <c r="D6255" i="106"/>
  <c r="B6255" i="106"/>
  <c r="D6254" i="106"/>
  <c r="B6254" i="106"/>
  <c r="D6253" i="106"/>
  <c r="B6253" i="106"/>
  <c r="D6252" i="106"/>
  <c r="B6252" i="106"/>
  <c r="D6251" i="106"/>
  <c r="B6251" i="106"/>
  <c r="D6250" i="106"/>
  <c r="B6250" i="106"/>
  <c r="D6249" i="106"/>
  <c r="B6249" i="106"/>
  <c r="D6248" i="106"/>
  <c r="B6248" i="106"/>
  <c r="D6247" i="106"/>
  <c r="B6247" i="106"/>
  <c r="D6246" i="106"/>
  <c r="B6246" i="106"/>
  <c r="D6245" i="106"/>
  <c r="B6245" i="106"/>
  <c r="D6244" i="106"/>
  <c r="B6244" i="106"/>
  <c r="D6243" i="106"/>
  <c r="B6243" i="106"/>
  <c r="D6242" i="106"/>
  <c r="B6242" i="106"/>
  <c r="D6241" i="106"/>
  <c r="B6241" i="106"/>
  <c r="D6240" i="106"/>
  <c r="B6240" i="106"/>
  <c r="D6239" i="106"/>
  <c r="B6239" i="106"/>
  <c r="D6238" i="106"/>
  <c r="B6238" i="106"/>
  <c r="D6237" i="106"/>
  <c r="B6237" i="106"/>
  <c r="D6236" i="106"/>
  <c r="B6236" i="106"/>
  <c r="D6235" i="106"/>
  <c r="B6235" i="106"/>
  <c r="D6234" i="106"/>
  <c r="B6234" i="106"/>
  <c r="D6233" i="106"/>
  <c r="B6233" i="106"/>
  <c r="D6232" i="106"/>
  <c r="B6232" i="106"/>
  <c r="D6231" i="106"/>
  <c r="B6231" i="106"/>
  <c r="D6230" i="106"/>
  <c r="B6230" i="106"/>
  <c r="D6229" i="106"/>
  <c r="B6229" i="106"/>
  <c r="D6228" i="106"/>
  <c r="B6228" i="106"/>
  <c r="D6227" i="106"/>
  <c r="B6227" i="106"/>
  <c r="D6226" i="106"/>
  <c r="B6226" i="106"/>
  <c r="D6225" i="106"/>
  <c r="B6225" i="106"/>
  <c r="D6224" i="106"/>
  <c r="B6224" i="106"/>
  <c r="D6223" i="106"/>
  <c r="B6223" i="106"/>
  <c r="D6222" i="106"/>
  <c r="B6222" i="106"/>
  <c r="D6221" i="106"/>
  <c r="B6221" i="106"/>
  <c r="D6220" i="106"/>
  <c r="B6220" i="106"/>
  <c r="D6219" i="106"/>
  <c r="B6219" i="106"/>
  <c r="D6218" i="106"/>
  <c r="B6218" i="106"/>
  <c r="D6217" i="106"/>
  <c r="B6217" i="106"/>
  <c r="D6216" i="106"/>
  <c r="B6216" i="106"/>
  <c r="D6215" i="106"/>
  <c r="B6215" i="106"/>
  <c r="D6214" i="106"/>
  <c r="B6214" i="106"/>
  <c r="D6213" i="106"/>
  <c r="D6212" i="106"/>
  <c r="D6211" i="106"/>
  <c r="D6210" i="106"/>
  <c r="D6209" i="106"/>
  <c r="D6208" i="106"/>
  <c r="D6207" i="106"/>
  <c r="D6206" i="106"/>
  <c r="D6205" i="106"/>
  <c r="D6204" i="106"/>
  <c r="D6203" i="106"/>
  <c r="D6202" i="106"/>
  <c r="D6201" i="106"/>
  <c r="D6200" i="106"/>
  <c r="D6199" i="106"/>
  <c r="D6198" i="106"/>
  <c r="D6197" i="106"/>
  <c r="D6196" i="106"/>
  <c r="D6195" i="106"/>
  <c r="D6194" i="106"/>
  <c r="D6193" i="106"/>
  <c r="D6192" i="106"/>
  <c r="D6191" i="106"/>
  <c r="B6191" i="106"/>
  <c r="D6190" i="106"/>
  <c r="B6190" i="106"/>
  <c r="D6189" i="106"/>
  <c r="B6189" i="106"/>
  <c r="D6188" i="106"/>
  <c r="B6188" i="106"/>
  <c r="D6187" i="106"/>
  <c r="B6187" i="106"/>
  <c r="D6186" i="106"/>
  <c r="B6186" i="106"/>
  <c r="D6185" i="106"/>
  <c r="B6185" i="106"/>
  <c r="D6184" i="106"/>
  <c r="B6184" i="106"/>
  <c r="D6183" i="106"/>
  <c r="B6183" i="106"/>
  <c r="D6182" i="106"/>
  <c r="B6182" i="106"/>
  <c r="D6181" i="106"/>
  <c r="B6181" i="106"/>
  <c r="D6180" i="106"/>
  <c r="B6180" i="106"/>
  <c r="D6179" i="106"/>
  <c r="B6179" i="106"/>
  <c r="D6178" i="106"/>
  <c r="B6178" i="106"/>
  <c r="D6177" i="106"/>
  <c r="B6177" i="106"/>
  <c r="D6176" i="106"/>
  <c r="B6176" i="106"/>
  <c r="D6175" i="106"/>
  <c r="B6175" i="106"/>
  <c r="D6174" i="106"/>
  <c r="B6174" i="106"/>
  <c r="D6173" i="106"/>
  <c r="B6173" i="106"/>
  <c r="D6172" i="106"/>
  <c r="B6172" i="106"/>
  <c r="D6171" i="106"/>
  <c r="B6171" i="106"/>
  <c r="D6170" i="106"/>
  <c r="B6170" i="106"/>
  <c r="D6169" i="106"/>
  <c r="B6169" i="106"/>
  <c r="D6168" i="106"/>
  <c r="B6168" i="106"/>
  <c r="D6167" i="106"/>
  <c r="B6167" i="106"/>
  <c r="D6166" i="106"/>
  <c r="B6166" i="106"/>
  <c r="D6165" i="106"/>
  <c r="B6165" i="106"/>
  <c r="D6164" i="106"/>
  <c r="B6164" i="106"/>
  <c r="D6163" i="106"/>
  <c r="B6163" i="106"/>
  <c r="D6162" i="106"/>
  <c r="B6162" i="106"/>
  <c r="D6161" i="106"/>
  <c r="B6161" i="106"/>
  <c r="D6160" i="106"/>
  <c r="B6160" i="106"/>
  <c r="D6159" i="106"/>
  <c r="B6159" i="106"/>
  <c r="D6158" i="106"/>
  <c r="B6158" i="106"/>
  <c r="D6157" i="106"/>
  <c r="B6157" i="106"/>
  <c r="D6156" i="106"/>
  <c r="B6156" i="106"/>
  <c r="D6155" i="106"/>
  <c r="B6155" i="106"/>
  <c r="D6154" i="106"/>
  <c r="B6154" i="106"/>
  <c r="D6153" i="106"/>
  <c r="B6153" i="106"/>
  <c r="D6152" i="106"/>
  <c r="B6152" i="106"/>
  <c r="D6151" i="106"/>
  <c r="B6151" i="106"/>
  <c r="D6150" i="106"/>
  <c r="B6150" i="106"/>
  <c r="D6149" i="106"/>
  <c r="B6149" i="106"/>
  <c r="D6148" i="106"/>
  <c r="B6148" i="106"/>
  <c r="D6147" i="106"/>
  <c r="B6147" i="106"/>
  <c r="D6146" i="106"/>
  <c r="B6146" i="106"/>
  <c r="D6145" i="106"/>
  <c r="B6145" i="106"/>
  <c r="D6144" i="106"/>
  <c r="B6144" i="106"/>
  <c r="D6143" i="106"/>
  <c r="B6143" i="106"/>
  <c r="D6142" i="106"/>
  <c r="B6142" i="106"/>
  <c r="D6141" i="106"/>
  <c r="B6141" i="106"/>
  <c r="D6140" i="106"/>
  <c r="B6140" i="106"/>
  <c r="D6139" i="106"/>
  <c r="B6139" i="106"/>
  <c r="D6138" i="106"/>
  <c r="B6138" i="106"/>
  <c r="D6137" i="106"/>
  <c r="B6137" i="106"/>
  <c r="D6136" i="106"/>
  <c r="B6136" i="106"/>
  <c r="D6135" i="106"/>
  <c r="B6135" i="106"/>
  <c r="D6134" i="106"/>
  <c r="B6134" i="106"/>
  <c r="D6133" i="106"/>
  <c r="B6133" i="106"/>
  <c r="D6132" i="106"/>
  <c r="B6132" i="106"/>
  <c r="D6131" i="106"/>
  <c r="B6131" i="106"/>
  <c r="D6130" i="106"/>
  <c r="B6130" i="106"/>
  <c r="D6129" i="106"/>
  <c r="B6129" i="106"/>
  <c r="D6128" i="106"/>
  <c r="B6128" i="106"/>
  <c r="D6127" i="106"/>
  <c r="B6127" i="106"/>
  <c r="D6126" i="106"/>
  <c r="B6126" i="106"/>
  <c r="D6125" i="106"/>
  <c r="B6125" i="106"/>
  <c r="D6124" i="106"/>
  <c r="B6124" i="106"/>
  <c r="D6123" i="106"/>
  <c r="B6123" i="106"/>
  <c r="D6122" i="106"/>
  <c r="B6122" i="106"/>
  <c r="D6121" i="106"/>
  <c r="B6121" i="106"/>
  <c r="D6120" i="106"/>
  <c r="B6120" i="106"/>
  <c r="D6119" i="106"/>
  <c r="B6119" i="106"/>
  <c r="D6118" i="106"/>
  <c r="B6118" i="106"/>
  <c r="D6117" i="106"/>
  <c r="B6117" i="106"/>
  <c r="D6116" i="106"/>
  <c r="B6116" i="106"/>
  <c r="D6115" i="106"/>
  <c r="B6115" i="106"/>
  <c r="D6114" i="106"/>
  <c r="B6114" i="106"/>
  <c r="D6113" i="106"/>
  <c r="B6113" i="106"/>
  <c r="D6112" i="106"/>
  <c r="B6112" i="106"/>
  <c r="D6111" i="106"/>
  <c r="B6111" i="106"/>
  <c r="D6110" i="106"/>
  <c r="B6110" i="106"/>
  <c r="D6109" i="106"/>
  <c r="B6109" i="106"/>
  <c r="D6108" i="106"/>
  <c r="B6108" i="106"/>
  <c r="D6107" i="106"/>
  <c r="B6107" i="106"/>
  <c r="D6106" i="106"/>
  <c r="B6106" i="106"/>
  <c r="D6105" i="106"/>
  <c r="B6105" i="106"/>
  <c r="D6104" i="106"/>
  <c r="B6104" i="106"/>
  <c r="D6103" i="106"/>
  <c r="B6103" i="106"/>
  <c r="A6103" i="106"/>
  <c r="D6102" i="106"/>
  <c r="B6102" i="106"/>
  <c r="D6101" i="106"/>
  <c r="B6101" i="106"/>
  <c r="D6100" i="106"/>
  <c r="B6100" i="106"/>
  <c r="D6099" i="106"/>
  <c r="B6099" i="106"/>
  <c r="D6098" i="106"/>
  <c r="B6098" i="106"/>
  <c r="D6097" i="106"/>
  <c r="B6097" i="106"/>
  <c r="D6096" i="106"/>
  <c r="B6096" i="106"/>
  <c r="D6095" i="106"/>
  <c r="B6095" i="106"/>
  <c r="D6094" i="106"/>
  <c r="B6094" i="106"/>
  <c r="D6093" i="106"/>
  <c r="B6093" i="106"/>
  <c r="D6092" i="106"/>
  <c r="B6092" i="106"/>
  <c r="D6091" i="106"/>
  <c r="B6091" i="106"/>
  <c r="D6090" i="106"/>
  <c r="B6090" i="106"/>
  <c r="D6089" i="106"/>
  <c r="B6089" i="106"/>
  <c r="D6088" i="106"/>
  <c r="B6088" i="106"/>
  <c r="D6087" i="106"/>
  <c r="B6087" i="106"/>
  <c r="D6086" i="106"/>
  <c r="B6086" i="106"/>
  <c r="D6085" i="106"/>
  <c r="B6085" i="106"/>
  <c r="D6084" i="106"/>
  <c r="B6084" i="106"/>
  <c r="D6083" i="106"/>
  <c r="B6083" i="106"/>
  <c r="D6082" i="106"/>
  <c r="B6082" i="106"/>
  <c r="D6081" i="106"/>
  <c r="B6081" i="106"/>
  <c r="D6080" i="106"/>
  <c r="D6079" i="106"/>
  <c r="B6079" i="106"/>
  <c r="D6078" i="106"/>
  <c r="B6078" i="106"/>
  <c r="D6077" i="106"/>
  <c r="B6077" i="106"/>
  <c r="D6076" i="106"/>
  <c r="B6076" i="106"/>
  <c r="D6075" i="106"/>
  <c r="D6074" i="106"/>
  <c r="B6074" i="106"/>
  <c r="D6073" i="106"/>
  <c r="D6072" i="106"/>
  <c r="D6071" i="106"/>
  <c r="D6070" i="106"/>
  <c r="D6069" i="106"/>
  <c r="D6068" i="106"/>
  <c r="D6067" i="106"/>
  <c r="D6066" i="106"/>
  <c r="D6065" i="106"/>
  <c r="D6064" i="106"/>
  <c r="D6063" i="106"/>
  <c r="D6062" i="106"/>
  <c r="D6061" i="106"/>
  <c r="D6060" i="106"/>
  <c r="D6059" i="106"/>
  <c r="D6058" i="106"/>
  <c r="D6057" i="106"/>
  <c r="D6056" i="106"/>
  <c r="D6055" i="106"/>
  <c r="D6054" i="106"/>
  <c r="D6053" i="106"/>
  <c r="D6052" i="106"/>
  <c r="D6051" i="106"/>
  <c r="D6050" i="106"/>
  <c r="D6049" i="106"/>
  <c r="D6048" i="106"/>
  <c r="D6047" i="106"/>
  <c r="D6046" i="106"/>
  <c r="D6045" i="106"/>
  <c r="D6044" i="106"/>
  <c r="D6043" i="106"/>
  <c r="D6042" i="106"/>
  <c r="D6041" i="106"/>
  <c r="D6040" i="106"/>
  <c r="D6039" i="106"/>
  <c r="D6038" i="106"/>
  <c r="D6037" i="106"/>
  <c r="D6036" i="106"/>
  <c r="D6035" i="106"/>
  <c r="B6035" i="106"/>
  <c r="D6034" i="106"/>
  <c r="D6033" i="106"/>
  <c r="D6032" i="106"/>
  <c r="B6032" i="106"/>
  <c r="D6031" i="106"/>
  <c r="B6031" i="106"/>
  <c r="D6030" i="106"/>
  <c r="D6029" i="106"/>
  <c r="D6028" i="106"/>
  <c r="B6028" i="106"/>
  <c r="D6027" i="106"/>
  <c r="D6026" i="106"/>
  <c r="B6026" i="106"/>
  <c r="D6025" i="106"/>
  <c r="B6025" i="106"/>
  <c r="D6024" i="106"/>
  <c r="B6024" i="106"/>
  <c r="D6023" i="106"/>
  <c r="B6023" i="106"/>
  <c r="D6022" i="106"/>
  <c r="B6022" i="106"/>
  <c r="D6021" i="106"/>
  <c r="D6020" i="106"/>
  <c r="D6019" i="106"/>
  <c r="D6018" i="106"/>
  <c r="D6017" i="106"/>
  <c r="D6016" i="106"/>
  <c r="B6016" i="106"/>
  <c r="D6015" i="106"/>
  <c r="D6014" i="106"/>
  <c r="B6014" i="106"/>
  <c r="D6013" i="106"/>
  <c r="D6012" i="106"/>
  <c r="D6011" i="106"/>
  <c r="D6010" i="106"/>
  <c r="D6009" i="106"/>
  <c r="D6008" i="106"/>
  <c r="D6007" i="106"/>
  <c r="D6006" i="106"/>
  <c r="B6006" i="106"/>
  <c r="D6005" i="106"/>
  <c r="D6004" i="106"/>
  <c r="D6003" i="106"/>
  <c r="D6002" i="106"/>
  <c r="D6001" i="106"/>
  <c r="B6001" i="106"/>
  <c r="D6000" i="106"/>
  <c r="B6000" i="106"/>
  <c r="D5999" i="106"/>
  <c r="B5999" i="106"/>
  <c r="D5998" i="106"/>
  <c r="B5998" i="106"/>
  <c r="D5997" i="106"/>
  <c r="B5997" i="106"/>
  <c r="D5996" i="106"/>
  <c r="B5996" i="106"/>
  <c r="D5995" i="106"/>
  <c r="B5995" i="106"/>
  <c r="D5994" i="106"/>
  <c r="B5994" i="106"/>
  <c r="D5993" i="106"/>
  <c r="B5993" i="106"/>
  <c r="D5992" i="106"/>
  <c r="B5992" i="106"/>
  <c r="D5991" i="106"/>
  <c r="B5991" i="106"/>
  <c r="D5990" i="106"/>
  <c r="B5990" i="106"/>
  <c r="D5989" i="106"/>
  <c r="B5989" i="106"/>
  <c r="D5988" i="106"/>
  <c r="B5988" i="106"/>
  <c r="D5987" i="106"/>
  <c r="B5987" i="106"/>
  <c r="D5986" i="106"/>
  <c r="B5986" i="106"/>
  <c r="D5985" i="106"/>
  <c r="B5985" i="106"/>
  <c r="D5984" i="106"/>
  <c r="D5983" i="106"/>
  <c r="D5982" i="106"/>
  <c r="D5981" i="106"/>
  <c r="D5980" i="106"/>
  <c r="D5979" i="106"/>
  <c r="D5978" i="106"/>
  <c r="D5977" i="106"/>
  <c r="D5976" i="106"/>
  <c r="D5975" i="106"/>
  <c r="D5974" i="106"/>
  <c r="D5973" i="106"/>
  <c r="D5972" i="106"/>
  <c r="D5971" i="106"/>
  <c r="D5970" i="106"/>
  <c r="D5969" i="106"/>
  <c r="D5968" i="106"/>
  <c r="D5967" i="106"/>
  <c r="D5966" i="106"/>
  <c r="D5965" i="106"/>
  <c r="D5964" i="106"/>
  <c r="D5963" i="106"/>
  <c r="D5962" i="106"/>
  <c r="D5961" i="106"/>
  <c r="D5960" i="106"/>
  <c r="D5959" i="106"/>
  <c r="D5958" i="106"/>
  <c r="D5957" i="106"/>
  <c r="D5956" i="106"/>
  <c r="D5955" i="106"/>
  <c r="D5954" i="106"/>
  <c r="D5953" i="106"/>
  <c r="D5952" i="106"/>
  <c r="D5951" i="106"/>
  <c r="D5950" i="106"/>
  <c r="D5949" i="106"/>
  <c r="D5948" i="106"/>
  <c r="D5947" i="106"/>
  <c r="D5946" i="106"/>
  <c r="B5946" i="106"/>
  <c r="D5945" i="106"/>
  <c r="D5944" i="106"/>
  <c r="D5943" i="106"/>
  <c r="D5942" i="106"/>
  <c r="D5941" i="106"/>
  <c r="D5940" i="106"/>
  <c r="D5939" i="106"/>
  <c r="D5938" i="106"/>
  <c r="D5937" i="106"/>
  <c r="D5936" i="106"/>
  <c r="D5935" i="106"/>
  <c r="D5934" i="106"/>
  <c r="D5933" i="106"/>
  <c r="D5932" i="106"/>
  <c r="D5931" i="106"/>
  <c r="D5930" i="106"/>
  <c r="B5930" i="106"/>
  <c r="D5929" i="106"/>
  <c r="B5929" i="106"/>
  <c r="D5928" i="106"/>
  <c r="D5927" i="106"/>
  <c r="B5927" i="106"/>
  <c r="D5926" i="106"/>
  <c r="B5926" i="106"/>
  <c r="D5925" i="106"/>
  <c r="B5925" i="106"/>
  <c r="D5924" i="106"/>
  <c r="B5924" i="106"/>
  <c r="D5923" i="106"/>
  <c r="B5923" i="106"/>
  <c r="D5922" i="106"/>
  <c r="B5922" i="106"/>
  <c r="D5921" i="106"/>
  <c r="B5921" i="106"/>
  <c r="D5920" i="106"/>
  <c r="B5920" i="106"/>
  <c r="D5919" i="106"/>
  <c r="B5919" i="106"/>
  <c r="D5918" i="106"/>
  <c r="B5918" i="106"/>
  <c r="D5917" i="106"/>
  <c r="B5917" i="106"/>
  <c r="D5916" i="106"/>
  <c r="B5916" i="106"/>
  <c r="D5915" i="106"/>
  <c r="B5915" i="106"/>
  <c r="D5914" i="106"/>
  <c r="B5914" i="106"/>
  <c r="D5913" i="106"/>
  <c r="D5912" i="106"/>
  <c r="D5911" i="106"/>
  <c r="D5910" i="106"/>
  <c r="D5909" i="106"/>
  <c r="D5908" i="106"/>
  <c r="B5908" i="106"/>
  <c r="D5907" i="106"/>
  <c r="B5907" i="106"/>
  <c r="D5906" i="106"/>
  <c r="B5906" i="106"/>
  <c r="D5905" i="106"/>
  <c r="D5904" i="106"/>
  <c r="D5903" i="106"/>
  <c r="D5902" i="106"/>
  <c r="D5901" i="106"/>
  <c r="D5900" i="106"/>
  <c r="D5899" i="106"/>
  <c r="B5899" i="106"/>
  <c r="D5898" i="106"/>
  <c r="D5897" i="106"/>
  <c r="D5896" i="106"/>
  <c r="D5895" i="106"/>
  <c r="D5894" i="106"/>
  <c r="D5893" i="106"/>
  <c r="B5893" i="106"/>
  <c r="D5892" i="106"/>
  <c r="D5891" i="106"/>
  <c r="D5890" i="106"/>
  <c r="D5889" i="106"/>
  <c r="D5888" i="106"/>
  <c r="B5888" i="106"/>
  <c r="D5887" i="106"/>
  <c r="B5887" i="106"/>
  <c r="D5886" i="106"/>
  <c r="B5886" i="106"/>
  <c r="D5885" i="106"/>
  <c r="B5885" i="106"/>
  <c r="D5884" i="106"/>
  <c r="B5884" i="106"/>
  <c r="D5883" i="106"/>
  <c r="B5883" i="106"/>
  <c r="D5882" i="106"/>
  <c r="B5882" i="106"/>
  <c r="D5881" i="106"/>
  <c r="B5881" i="106"/>
  <c r="D5880" i="106"/>
  <c r="B5880" i="106"/>
  <c r="D5879" i="106"/>
  <c r="B5879" i="106"/>
  <c r="D5878" i="106"/>
  <c r="B5878" i="106"/>
  <c r="D5877" i="106"/>
  <c r="B5877" i="106"/>
  <c r="D5876" i="106"/>
  <c r="B5876" i="106"/>
  <c r="D5875" i="106"/>
  <c r="B5875" i="106"/>
  <c r="D5874" i="106"/>
  <c r="B5874" i="106"/>
  <c r="D5873" i="106"/>
  <c r="B5873" i="106"/>
  <c r="D5872" i="106"/>
  <c r="B5872" i="106"/>
  <c r="D5871" i="106"/>
  <c r="B5871" i="106"/>
  <c r="D5870" i="106"/>
  <c r="B5870" i="106"/>
  <c r="D5869" i="106"/>
  <c r="B5869" i="106"/>
  <c r="D5868" i="106"/>
  <c r="D5867" i="106"/>
  <c r="D5866" i="106"/>
  <c r="D5865" i="106"/>
  <c r="D5864" i="106"/>
  <c r="D5863" i="106"/>
  <c r="B5863" i="106"/>
  <c r="D5862" i="106"/>
  <c r="D5861" i="106"/>
  <c r="D5860" i="106"/>
  <c r="B5860" i="106"/>
  <c r="D5859" i="106"/>
  <c r="D5858" i="106"/>
  <c r="B5858" i="106"/>
  <c r="D5857" i="106"/>
  <c r="D5856" i="106"/>
  <c r="B5856" i="106"/>
  <c r="D5855" i="106"/>
  <c r="B5855" i="106"/>
  <c r="D5854" i="106"/>
  <c r="D5853" i="106"/>
  <c r="B5853" i="106"/>
  <c r="D5852" i="106"/>
  <c r="D5851" i="106"/>
  <c r="D5850" i="106"/>
  <c r="D5849" i="106"/>
  <c r="D5848" i="106"/>
  <c r="D5847" i="106"/>
  <c r="B5847" i="106"/>
  <c r="D5846" i="106"/>
  <c r="D5845" i="106"/>
  <c r="D5844" i="106"/>
  <c r="B5844" i="106"/>
  <c r="D5843" i="106"/>
  <c r="D5842" i="106"/>
  <c r="D5841" i="106"/>
  <c r="D5840" i="106"/>
  <c r="D5839" i="106"/>
  <c r="D5838" i="106"/>
  <c r="D5837" i="106"/>
  <c r="D5836" i="106"/>
  <c r="D5835" i="106"/>
  <c r="D5834" i="106"/>
  <c r="D5833" i="106"/>
  <c r="D5832" i="106"/>
  <c r="D5831" i="106"/>
  <c r="D5830" i="106"/>
  <c r="D5829" i="106"/>
  <c r="B5829" i="106"/>
  <c r="D5828" i="106"/>
  <c r="D5827" i="106"/>
  <c r="D5826" i="106"/>
  <c r="D5825" i="106"/>
  <c r="D5824" i="106"/>
  <c r="D5823" i="106"/>
  <c r="B5823" i="106"/>
  <c r="D5822" i="106"/>
  <c r="B5822" i="106"/>
  <c r="D5821" i="106"/>
  <c r="B5821" i="106"/>
  <c r="D5820" i="106"/>
  <c r="D5819" i="106"/>
  <c r="D5818" i="106"/>
  <c r="B5818" i="106"/>
  <c r="D5817" i="106"/>
  <c r="B5817" i="106"/>
  <c r="D5816" i="106"/>
  <c r="D5815" i="106"/>
  <c r="D5814" i="106"/>
  <c r="D5813" i="106"/>
  <c r="D5812" i="106"/>
  <c r="D5811" i="106"/>
  <c r="D5810" i="106"/>
  <c r="D5809" i="106"/>
  <c r="D5808" i="106"/>
  <c r="D5807" i="106"/>
  <c r="D5806" i="106"/>
  <c r="D5805" i="106"/>
  <c r="D5804" i="106"/>
  <c r="D5803" i="106"/>
  <c r="B5803" i="106"/>
  <c r="D5802" i="106"/>
  <c r="D5801" i="106"/>
  <c r="D5800" i="106"/>
  <c r="D5799" i="106"/>
  <c r="B5799" i="106"/>
  <c r="D5798" i="106"/>
  <c r="B5798" i="106"/>
  <c r="D5797" i="106"/>
  <c r="B5797" i="106"/>
  <c r="D5796" i="106"/>
  <c r="D5795" i="106"/>
  <c r="D5794" i="106"/>
  <c r="D5793" i="106"/>
  <c r="D5792" i="106"/>
  <c r="D5791" i="106"/>
  <c r="B5791" i="106"/>
  <c r="D5790" i="106"/>
  <c r="B5790" i="106"/>
  <c r="D5789" i="106"/>
  <c r="D5788" i="106"/>
  <c r="D5787" i="106"/>
  <c r="D5786" i="106"/>
  <c r="D5785" i="106"/>
  <c r="B5785" i="106"/>
  <c r="D5784" i="106"/>
  <c r="B5784" i="106"/>
  <c r="D5783" i="106"/>
  <c r="D5782" i="106"/>
  <c r="D5781" i="106"/>
  <c r="D5780" i="106"/>
  <c r="B5780" i="106"/>
  <c r="D5779" i="106"/>
  <c r="B5779" i="106"/>
  <c r="D5778" i="106"/>
  <c r="B5778" i="106"/>
  <c r="D5777" i="106"/>
  <c r="D5776" i="106"/>
  <c r="D5775" i="106"/>
  <c r="D5774" i="106"/>
  <c r="D5773" i="106"/>
  <c r="D5772" i="106"/>
  <c r="D5771" i="106"/>
  <c r="D5770" i="106"/>
  <c r="B5770" i="106"/>
  <c r="D5769" i="106"/>
  <c r="D5768" i="106"/>
  <c r="B5768" i="106"/>
  <c r="D5767" i="106"/>
  <c r="B5767" i="106"/>
  <c r="D5766" i="106"/>
  <c r="D5765" i="106"/>
  <c r="B5765" i="106"/>
  <c r="D5764" i="106"/>
  <c r="D5763" i="106"/>
  <c r="B5763" i="106"/>
  <c r="D5762" i="106"/>
  <c r="D5761" i="106"/>
  <c r="D5760" i="106"/>
  <c r="D5759" i="106"/>
  <c r="D5758" i="106"/>
  <c r="D5757" i="106"/>
  <c r="B5757" i="106"/>
  <c r="D5756" i="106"/>
  <c r="B5756" i="106"/>
  <c r="D5755" i="106"/>
  <c r="B5755" i="106"/>
  <c r="D5754" i="106"/>
  <c r="B5754" i="106"/>
  <c r="D5753" i="106"/>
  <c r="D5752" i="106"/>
  <c r="B5752" i="106"/>
  <c r="D5751" i="106"/>
  <c r="D5750" i="106"/>
  <c r="D5749" i="106"/>
  <c r="B5749" i="106"/>
  <c r="D5748" i="106"/>
  <c r="B5748" i="106"/>
  <c r="D5747" i="106"/>
  <c r="D5746" i="106"/>
  <c r="D5745" i="106"/>
  <c r="D5744" i="106"/>
  <c r="D5743" i="106"/>
  <c r="B5743" i="106"/>
  <c r="D5742" i="106"/>
  <c r="B5742" i="106"/>
  <c r="D5741" i="106"/>
  <c r="B5741" i="106"/>
  <c r="D5740" i="106"/>
  <c r="B5740" i="106"/>
  <c r="D5739" i="106"/>
  <c r="B5739" i="106"/>
  <c r="D5738" i="106"/>
  <c r="B5738" i="106"/>
  <c r="D5737" i="106"/>
  <c r="B5737" i="106"/>
  <c r="D5736" i="106"/>
  <c r="B5736" i="106"/>
  <c r="D5735" i="106"/>
  <c r="B5735" i="106"/>
  <c r="D5734" i="106"/>
  <c r="B5734" i="106"/>
  <c r="D5733" i="106"/>
  <c r="B5733" i="106"/>
  <c r="D5732" i="106"/>
  <c r="B5732" i="106"/>
  <c r="D5731" i="106"/>
  <c r="B5731" i="106"/>
  <c r="D5730" i="106"/>
  <c r="B5730" i="106"/>
  <c r="D5729" i="106"/>
  <c r="B5729" i="106"/>
  <c r="D5728" i="106"/>
  <c r="B5728" i="106"/>
  <c r="D5727" i="106"/>
  <c r="B5727" i="106"/>
  <c r="D5726" i="106"/>
  <c r="B5726" i="106"/>
  <c r="D5725" i="106"/>
  <c r="B5725" i="106"/>
  <c r="D5724" i="106"/>
  <c r="B5724" i="106"/>
  <c r="D5723" i="106"/>
  <c r="B5723" i="106"/>
  <c r="D5722" i="106"/>
  <c r="B5722" i="106"/>
  <c r="D5721" i="106"/>
  <c r="B5721" i="106"/>
  <c r="D5720" i="106"/>
  <c r="B5720" i="106"/>
  <c r="D5719" i="106"/>
  <c r="B5719" i="106"/>
  <c r="D5718" i="106"/>
  <c r="D5717" i="106"/>
  <c r="D5716" i="106"/>
  <c r="D5715" i="106"/>
  <c r="D5714" i="106"/>
  <c r="D5713" i="106"/>
  <c r="B5713" i="106"/>
  <c r="D5712" i="106"/>
  <c r="D5711" i="106"/>
  <c r="D5710" i="106"/>
  <c r="B5710" i="106"/>
  <c r="D5709" i="106"/>
  <c r="D5708" i="106"/>
  <c r="B5708" i="106"/>
  <c r="D5707" i="106"/>
  <c r="D5706" i="106"/>
  <c r="B5706" i="106"/>
  <c r="D5705" i="106"/>
  <c r="B5705" i="106"/>
  <c r="D5704" i="106"/>
  <c r="D5703" i="106"/>
  <c r="B5703" i="106"/>
  <c r="D5702" i="106"/>
  <c r="D5701" i="106"/>
  <c r="D5700" i="106"/>
  <c r="D5699" i="106"/>
  <c r="D5698" i="106"/>
  <c r="D5697" i="106"/>
  <c r="B5697" i="106"/>
  <c r="D5696" i="106"/>
  <c r="B5696" i="106"/>
  <c r="D5695" i="106"/>
  <c r="B5695" i="106"/>
  <c r="D5694" i="106"/>
  <c r="D5693" i="106"/>
  <c r="D5692" i="106"/>
  <c r="B5692" i="106"/>
  <c r="D5691" i="106"/>
  <c r="B5691" i="106"/>
  <c r="D5690" i="106"/>
  <c r="D5689" i="106"/>
  <c r="D5688" i="106"/>
  <c r="D5687" i="106"/>
  <c r="D5686" i="106"/>
  <c r="D5685" i="106"/>
  <c r="D5684" i="106"/>
  <c r="D5683" i="106"/>
  <c r="D5682" i="106"/>
  <c r="D5681" i="106"/>
  <c r="D5680" i="106"/>
  <c r="D5679" i="106"/>
  <c r="D5678" i="106"/>
  <c r="D5677" i="106"/>
  <c r="B5677" i="106"/>
  <c r="D5676" i="106"/>
  <c r="D5675" i="106"/>
  <c r="D5674" i="106"/>
  <c r="D5673" i="106"/>
  <c r="B5673" i="106"/>
  <c r="D5672" i="106"/>
  <c r="B5672" i="106"/>
  <c r="D5671" i="106"/>
  <c r="B5671" i="106"/>
  <c r="D5670" i="106"/>
  <c r="D5669" i="106"/>
  <c r="D5668" i="106"/>
  <c r="D5667" i="106"/>
  <c r="D5666" i="106"/>
  <c r="D5665" i="106"/>
  <c r="B5665" i="106"/>
  <c r="D5664" i="106"/>
  <c r="B5664" i="106"/>
  <c r="D5663" i="106"/>
  <c r="D5662" i="106"/>
  <c r="D5661" i="106"/>
  <c r="D5660" i="106"/>
  <c r="D5659" i="106"/>
  <c r="B5659" i="106"/>
  <c r="D5658" i="106"/>
  <c r="B5658" i="106"/>
  <c r="D5657" i="106"/>
  <c r="D5656" i="106"/>
  <c r="D5655" i="106"/>
  <c r="B5655" i="106"/>
  <c r="D5654" i="106"/>
  <c r="B5654" i="106"/>
  <c r="D5653" i="106"/>
  <c r="B5653" i="106"/>
  <c r="D5652" i="106"/>
  <c r="D5651" i="106"/>
  <c r="D5650" i="106"/>
  <c r="D5649" i="106"/>
  <c r="D5648" i="106"/>
  <c r="D5647" i="106"/>
  <c r="D5646" i="106"/>
  <c r="D5645" i="106"/>
  <c r="D5644" i="106"/>
  <c r="B5644" i="106"/>
  <c r="D5643" i="106"/>
  <c r="D5642" i="106"/>
  <c r="D5641" i="106"/>
  <c r="D5640" i="106"/>
  <c r="D5639" i="106"/>
  <c r="D5638" i="106"/>
  <c r="D5637" i="106"/>
  <c r="D5636" i="106"/>
  <c r="D5635" i="106"/>
  <c r="D5634" i="106"/>
  <c r="D5633" i="106"/>
  <c r="D5632" i="106"/>
  <c r="D5631" i="106"/>
  <c r="B5631" i="106"/>
  <c r="D5630" i="106"/>
  <c r="B5630" i="106"/>
  <c r="D5629" i="106"/>
  <c r="D5628" i="106"/>
  <c r="D5627" i="106"/>
  <c r="B5627" i="106"/>
  <c r="D5626" i="106"/>
  <c r="D5625" i="106"/>
  <c r="B5625" i="106"/>
  <c r="D5624" i="106"/>
  <c r="D5623" i="106"/>
  <c r="D5622" i="106"/>
  <c r="D5621" i="106"/>
  <c r="D5620" i="106"/>
  <c r="D5619" i="106"/>
  <c r="B5619" i="106"/>
  <c r="D5618" i="106"/>
  <c r="B5618" i="106"/>
  <c r="D5617" i="106"/>
  <c r="B5617" i="106"/>
  <c r="D5616" i="106"/>
  <c r="D5615" i="106"/>
  <c r="B5615" i="106"/>
  <c r="D5614" i="106"/>
  <c r="B5614" i="106"/>
  <c r="D5613" i="106"/>
  <c r="D5612" i="106"/>
  <c r="D5611" i="106"/>
  <c r="D5610" i="106"/>
  <c r="D5609" i="106"/>
  <c r="B5609" i="106"/>
  <c r="D5608" i="106"/>
  <c r="D5607" i="106"/>
  <c r="D5606" i="106"/>
  <c r="B5606" i="106"/>
  <c r="D5605" i="106"/>
  <c r="D5604" i="106"/>
  <c r="B5604" i="106"/>
  <c r="D5603" i="106"/>
  <c r="D5602" i="106"/>
  <c r="B5602" i="106"/>
  <c r="D5601" i="106"/>
  <c r="B5601" i="106"/>
  <c r="D5600" i="106"/>
  <c r="B5600" i="106"/>
  <c r="D5599" i="106"/>
  <c r="B5599" i="106"/>
  <c r="D5598" i="106"/>
  <c r="D5597" i="106"/>
  <c r="D5596" i="106"/>
  <c r="D5595" i="106"/>
  <c r="D5594" i="106"/>
  <c r="B5594" i="106"/>
  <c r="D5593" i="106"/>
  <c r="B5593" i="106"/>
  <c r="D5592" i="106"/>
  <c r="B5592" i="106"/>
  <c r="D5591" i="106"/>
  <c r="B5591" i="106"/>
  <c r="D5590" i="106"/>
  <c r="B5590" i="106"/>
  <c r="D5589" i="106"/>
  <c r="B5589" i="106"/>
  <c r="D5588" i="106"/>
  <c r="B5588" i="106"/>
  <c r="D5587" i="106"/>
  <c r="B5587" i="106"/>
  <c r="D5586" i="106"/>
  <c r="B5586" i="106"/>
  <c r="D5585" i="106"/>
  <c r="B5585" i="106"/>
  <c r="D5584" i="106"/>
  <c r="B5584" i="106"/>
  <c r="D5583" i="106"/>
  <c r="B5583" i="106"/>
  <c r="D5582" i="106"/>
  <c r="B5582" i="106"/>
  <c r="D5581" i="106"/>
  <c r="B5581" i="106"/>
  <c r="D5580" i="106"/>
  <c r="B5580" i="106"/>
  <c r="D5579" i="106"/>
  <c r="B5579" i="106"/>
  <c r="D5578" i="106"/>
  <c r="B5578" i="106"/>
  <c r="D5577" i="106"/>
  <c r="B5577" i="106"/>
  <c r="D5576" i="106"/>
  <c r="B5576" i="106"/>
  <c r="D5575" i="106"/>
  <c r="B5575" i="106"/>
  <c r="D5574" i="106"/>
  <c r="B5574" i="106"/>
  <c r="D5573" i="106"/>
  <c r="B5573" i="106"/>
  <c r="D5572" i="106"/>
  <c r="B5572" i="106"/>
  <c r="D5571" i="106"/>
  <c r="B5571" i="106"/>
  <c r="D5570" i="106"/>
  <c r="B5570" i="106"/>
  <c r="D5569" i="106"/>
  <c r="B5569" i="106"/>
  <c r="D5568" i="106"/>
  <c r="B5568" i="106"/>
  <c r="D5567" i="106"/>
  <c r="B5567" i="106"/>
  <c r="D5566" i="106"/>
  <c r="B5566" i="106"/>
  <c r="D5565" i="106"/>
  <c r="B5565" i="106"/>
  <c r="D5564" i="106"/>
  <c r="B5564" i="106"/>
  <c r="D5563" i="106"/>
  <c r="B5563" i="106"/>
  <c r="D5562" i="106"/>
  <c r="B5562" i="106"/>
  <c r="D5561" i="106"/>
  <c r="B5561" i="106"/>
  <c r="D5560" i="106"/>
  <c r="B5560" i="106"/>
  <c r="D5559" i="106"/>
  <c r="B5559" i="106"/>
  <c r="D5558" i="106"/>
  <c r="B5558" i="106"/>
  <c r="D5557" i="106"/>
  <c r="B5557" i="106"/>
  <c r="D5556" i="106"/>
  <c r="B5556" i="106"/>
  <c r="D5555" i="106"/>
  <c r="B5555" i="106"/>
  <c r="D5554" i="106"/>
  <c r="D5553" i="106"/>
  <c r="B5553" i="106"/>
  <c r="D5552" i="106"/>
  <c r="B5552" i="106"/>
  <c r="D5551" i="106"/>
  <c r="D5550" i="106"/>
  <c r="D5549" i="106"/>
  <c r="D5548" i="106"/>
  <c r="D5547" i="106"/>
  <c r="D5546" i="106"/>
  <c r="D5545" i="106"/>
  <c r="D5544" i="106"/>
  <c r="B5544" i="106"/>
  <c r="D5543" i="106"/>
  <c r="D5542" i="106"/>
  <c r="D5541" i="106"/>
  <c r="D5540" i="106"/>
  <c r="D5539" i="106"/>
  <c r="D5538" i="106"/>
  <c r="D5537" i="106"/>
  <c r="B5537" i="106"/>
  <c r="D5536" i="106"/>
  <c r="D5535" i="106"/>
  <c r="D5534" i="106"/>
  <c r="B5534" i="106"/>
  <c r="D5533" i="106"/>
  <c r="D5532" i="106"/>
  <c r="D5531" i="106"/>
  <c r="D5530" i="106"/>
  <c r="D5529" i="106"/>
  <c r="B5529" i="106"/>
  <c r="D5528" i="106"/>
  <c r="B5528" i="106"/>
  <c r="D5527" i="106"/>
  <c r="B5527" i="106"/>
  <c r="D5526" i="106"/>
  <c r="B5526" i="106"/>
  <c r="D5525" i="106"/>
  <c r="B5525" i="106"/>
  <c r="D5524" i="106"/>
  <c r="B5524" i="106"/>
  <c r="D5523" i="106"/>
  <c r="B5523" i="106"/>
  <c r="D5522" i="106"/>
  <c r="B5522" i="106"/>
  <c r="D5521" i="106"/>
  <c r="B5521" i="106"/>
  <c r="D5520" i="106"/>
  <c r="B5520" i="106"/>
  <c r="D5519" i="106"/>
  <c r="B5519" i="106"/>
  <c r="D5518" i="106"/>
  <c r="B5518" i="106"/>
  <c r="D5517" i="106"/>
  <c r="B5517" i="106"/>
  <c r="D5516" i="106"/>
  <c r="B5516" i="106"/>
  <c r="D5515" i="106"/>
  <c r="B5515" i="106"/>
  <c r="D5514" i="106"/>
  <c r="B5514" i="106"/>
  <c r="D5513" i="106"/>
  <c r="B5513" i="106"/>
  <c r="D5512" i="106"/>
  <c r="B5512" i="106"/>
  <c r="D5511" i="106"/>
  <c r="B5511" i="106"/>
  <c r="D5510" i="106"/>
  <c r="D5509" i="106"/>
  <c r="B5509" i="106"/>
  <c r="D5508" i="106"/>
  <c r="B5508" i="106"/>
  <c r="D5507" i="106"/>
  <c r="B5507" i="106"/>
  <c r="D5506" i="106"/>
  <c r="D5505" i="106"/>
  <c r="D5504" i="106"/>
  <c r="D5503" i="106"/>
  <c r="D5502" i="106"/>
  <c r="D5501" i="106"/>
  <c r="B5501" i="106"/>
  <c r="D5500" i="106"/>
  <c r="D5499" i="106"/>
  <c r="D5498" i="106"/>
  <c r="B5498" i="106"/>
  <c r="D5497" i="106"/>
  <c r="D5496" i="106"/>
  <c r="B5496" i="106"/>
  <c r="D5495" i="106"/>
  <c r="D5494" i="106"/>
  <c r="B5494" i="106"/>
  <c r="D5493" i="106"/>
  <c r="D5492" i="106"/>
  <c r="D5491" i="106"/>
  <c r="D5490" i="106"/>
  <c r="D5489" i="106"/>
  <c r="D5488" i="106"/>
  <c r="B5488" i="106"/>
  <c r="D5487" i="106"/>
  <c r="D5486" i="106"/>
  <c r="D5485" i="106"/>
  <c r="B5485" i="106"/>
  <c r="D5484" i="106"/>
  <c r="D5483" i="106"/>
  <c r="D5482" i="106"/>
  <c r="D5481" i="106"/>
  <c r="D5480" i="106"/>
  <c r="D5479" i="106"/>
  <c r="D5478" i="106"/>
  <c r="D5477" i="106"/>
  <c r="D5476" i="106"/>
  <c r="D5475" i="106"/>
  <c r="D5474" i="106"/>
  <c r="D5473" i="106"/>
  <c r="D5472" i="106"/>
  <c r="D5471" i="106"/>
  <c r="D5470" i="106"/>
  <c r="B5470" i="106"/>
  <c r="D5469" i="106"/>
  <c r="D5468" i="106"/>
  <c r="D5467" i="106"/>
  <c r="D5466" i="106"/>
  <c r="D5465" i="106"/>
  <c r="D5464" i="106"/>
  <c r="B5464" i="106"/>
  <c r="D5463" i="106"/>
  <c r="B5463" i="106"/>
  <c r="D5462" i="106"/>
  <c r="B5462" i="106"/>
  <c r="D5461" i="106"/>
  <c r="D5460" i="106"/>
  <c r="D5459" i="106"/>
  <c r="B5459" i="106"/>
  <c r="D5458" i="106"/>
  <c r="B5458" i="106"/>
  <c r="D5457" i="106"/>
  <c r="D5456" i="106"/>
  <c r="D5455" i="106"/>
  <c r="D5454" i="106"/>
  <c r="D5453" i="106"/>
  <c r="D5452" i="106"/>
  <c r="D5451" i="106"/>
  <c r="D5450" i="106"/>
  <c r="D5449" i="106"/>
  <c r="D5448" i="106"/>
  <c r="D5447" i="106"/>
  <c r="D5446" i="106"/>
  <c r="D5445" i="106"/>
  <c r="D5444" i="106"/>
  <c r="B5444" i="106"/>
  <c r="D5443" i="106"/>
  <c r="D5442" i="106"/>
  <c r="D5441" i="106"/>
  <c r="D5440" i="106"/>
  <c r="B5440" i="106"/>
  <c r="D5439" i="106"/>
  <c r="B5439" i="106"/>
  <c r="D5438" i="106"/>
  <c r="B5438" i="106"/>
  <c r="D5437" i="106"/>
  <c r="D5436" i="106"/>
  <c r="D5435" i="106"/>
  <c r="D5434" i="106"/>
  <c r="D5433" i="106"/>
  <c r="D5432" i="106"/>
  <c r="B5432" i="106"/>
  <c r="D5431" i="106"/>
  <c r="B5431" i="106"/>
  <c r="D5430" i="106"/>
  <c r="D5429" i="106"/>
  <c r="D5428" i="106"/>
  <c r="D5427" i="106"/>
  <c r="D5426" i="106"/>
  <c r="B5426" i="106"/>
  <c r="D5425" i="106"/>
  <c r="B5425" i="106"/>
  <c r="D5424" i="106"/>
  <c r="B5424" i="106"/>
  <c r="D5423" i="106"/>
  <c r="B5423" i="106"/>
  <c r="D5422" i="106"/>
  <c r="B5422" i="106"/>
  <c r="D5421" i="106"/>
  <c r="B5421" i="106"/>
  <c r="D5420" i="106"/>
  <c r="D5419" i="106"/>
  <c r="D5418" i="106"/>
  <c r="D5417" i="106"/>
  <c r="D5416" i="106"/>
  <c r="D5415" i="106"/>
  <c r="D5414" i="106"/>
  <c r="D5413" i="106"/>
  <c r="D5412" i="106"/>
  <c r="B5412" i="106"/>
  <c r="D5411" i="106"/>
  <c r="D5410" i="106"/>
  <c r="D5409" i="106"/>
  <c r="D5408" i="106"/>
  <c r="D5407" i="106"/>
  <c r="D5406" i="106"/>
  <c r="D5405" i="106"/>
  <c r="D5404" i="106"/>
  <c r="D5403" i="106"/>
  <c r="D5402" i="106"/>
  <c r="D5401" i="106"/>
  <c r="B5401" i="106"/>
  <c r="D5400" i="106"/>
  <c r="D5399" i="106"/>
  <c r="D5398" i="106"/>
  <c r="D5397" i="106"/>
  <c r="D5396" i="106"/>
  <c r="D5395" i="106"/>
  <c r="B5395" i="106"/>
  <c r="D5394" i="106"/>
  <c r="B5394" i="106"/>
  <c r="D5393" i="106"/>
  <c r="B5393" i="106"/>
  <c r="D5392" i="106"/>
  <c r="D5391" i="106"/>
  <c r="B5391" i="106"/>
  <c r="D5390" i="106"/>
  <c r="D5389" i="106"/>
  <c r="D5388" i="106"/>
  <c r="D5387" i="106"/>
  <c r="B5387" i="106"/>
  <c r="D5386" i="106"/>
  <c r="D5385" i="106"/>
  <c r="D5384" i="106"/>
  <c r="B5384" i="106"/>
  <c r="D5383" i="106"/>
  <c r="B5383" i="106"/>
  <c r="D5382" i="106"/>
  <c r="D5381" i="106"/>
  <c r="D5380" i="106"/>
  <c r="D5379" i="106"/>
  <c r="D5378" i="106"/>
  <c r="D5377" i="106"/>
  <c r="D5376" i="106"/>
  <c r="D5375" i="106"/>
  <c r="B5375" i="106"/>
  <c r="D5374" i="106"/>
  <c r="B5374" i="106"/>
  <c r="D5373" i="106"/>
  <c r="D5372" i="106"/>
  <c r="D5371" i="106"/>
  <c r="D5370" i="106"/>
  <c r="B5370" i="106"/>
  <c r="D5369" i="106"/>
  <c r="B5369" i="106"/>
  <c r="D5368" i="106"/>
  <c r="B5368" i="106"/>
  <c r="D5367" i="106"/>
  <c r="B5367" i="106"/>
  <c r="D5366" i="106"/>
  <c r="D5365" i="106"/>
  <c r="D5364" i="106"/>
  <c r="D5363" i="106"/>
  <c r="D5362" i="106"/>
  <c r="B5362" i="106"/>
  <c r="D5361" i="106"/>
  <c r="B5361" i="106"/>
  <c r="D5360" i="106"/>
  <c r="B5360" i="106"/>
  <c r="D5359" i="106"/>
  <c r="B5359" i="106"/>
  <c r="D5358" i="106"/>
  <c r="B5358" i="106"/>
  <c r="D5357" i="106"/>
  <c r="B5357" i="106"/>
  <c r="D5356" i="106"/>
  <c r="B5356" i="106"/>
  <c r="D5355" i="106"/>
  <c r="B5355" i="106"/>
  <c r="D5354" i="106"/>
  <c r="B5354" i="106"/>
  <c r="D5353" i="106"/>
  <c r="B5353" i="106"/>
  <c r="D5352" i="106"/>
  <c r="B5352" i="106"/>
  <c r="D5351" i="106"/>
  <c r="B5351" i="106"/>
  <c r="D5350" i="106"/>
  <c r="B5350" i="106"/>
  <c r="D5349" i="106"/>
  <c r="B5349" i="106"/>
  <c r="D5348" i="106"/>
  <c r="B5348" i="106"/>
  <c r="D5347" i="106"/>
  <c r="B5347" i="106"/>
  <c r="D5346" i="106"/>
  <c r="B5346" i="106"/>
  <c r="D5345" i="106"/>
  <c r="B5345" i="106"/>
  <c r="D5344" i="106"/>
  <c r="B5344" i="106"/>
  <c r="D5343" i="106"/>
  <c r="B5343" i="106"/>
  <c r="D5342" i="106"/>
  <c r="B5342" i="106"/>
  <c r="D5341" i="106"/>
  <c r="B5341" i="106"/>
  <c r="D5340" i="106"/>
  <c r="B5340" i="106"/>
  <c r="D5339" i="106"/>
  <c r="B5339" i="106"/>
  <c r="D5338" i="106"/>
  <c r="B5338" i="106"/>
  <c r="D5337" i="106"/>
  <c r="B5337" i="106"/>
  <c r="D5336" i="106"/>
  <c r="B5336" i="106"/>
  <c r="D5335" i="106"/>
  <c r="B5335" i="106"/>
  <c r="D5334" i="106"/>
  <c r="B5334" i="106"/>
  <c r="D5333" i="106"/>
  <c r="B5333" i="106"/>
  <c r="D5332" i="106"/>
  <c r="B5332" i="106"/>
  <c r="D5331" i="106"/>
  <c r="B5331" i="106"/>
  <c r="D5330" i="106"/>
  <c r="B5330" i="106"/>
  <c r="D5329" i="106"/>
  <c r="D5328" i="106"/>
  <c r="B5328" i="106"/>
  <c r="D5327" i="106"/>
  <c r="B5327" i="106"/>
  <c r="D5326" i="106"/>
  <c r="B5326" i="106"/>
  <c r="D5325" i="106"/>
  <c r="D5324" i="106"/>
  <c r="D5323" i="106"/>
  <c r="D5322" i="106"/>
  <c r="D5321" i="106"/>
  <c r="D5320" i="106"/>
  <c r="B5320" i="106"/>
  <c r="D5319" i="106"/>
  <c r="D5318" i="106"/>
  <c r="D5317" i="106"/>
  <c r="B5317" i="106"/>
  <c r="D5316" i="106"/>
  <c r="D5315" i="106"/>
  <c r="B5315" i="106"/>
  <c r="D5314" i="106"/>
  <c r="D5313" i="106"/>
  <c r="B5313" i="106"/>
  <c r="D5312" i="106"/>
  <c r="B5312" i="106"/>
  <c r="D5311" i="106"/>
  <c r="D5310" i="106"/>
  <c r="B5310" i="106"/>
  <c r="D5309" i="106"/>
  <c r="D5308" i="106"/>
  <c r="D5307" i="106"/>
  <c r="D5306" i="106"/>
  <c r="D5305" i="106"/>
  <c r="D5304" i="106"/>
  <c r="B5304" i="106"/>
  <c r="D5303" i="106"/>
  <c r="D5302" i="106"/>
  <c r="D5301" i="106"/>
  <c r="B5301" i="106"/>
  <c r="D5300" i="106"/>
  <c r="D5299" i="106"/>
  <c r="D5298" i="106"/>
  <c r="D5297" i="106"/>
  <c r="D5296" i="106"/>
  <c r="D5295" i="106"/>
  <c r="D5294" i="106"/>
  <c r="D5293" i="106"/>
  <c r="D5292" i="106"/>
  <c r="D5291" i="106"/>
  <c r="D5290" i="106"/>
  <c r="D5289" i="106"/>
  <c r="D5288" i="106"/>
  <c r="D5287" i="106"/>
  <c r="D5286" i="106"/>
  <c r="B5286" i="106"/>
  <c r="D5285" i="106"/>
  <c r="D5284" i="106"/>
  <c r="D5283" i="106"/>
  <c r="D5282" i="106"/>
  <c r="D5281" i="106"/>
  <c r="D5280" i="106"/>
  <c r="B5280" i="106"/>
  <c r="D5279" i="106"/>
  <c r="B5279" i="106"/>
  <c r="D5278" i="106"/>
  <c r="B5278" i="106"/>
  <c r="D5277" i="106"/>
  <c r="D5276" i="106"/>
  <c r="D5275" i="106"/>
  <c r="B5275" i="106"/>
  <c r="D5274" i="106"/>
  <c r="B5274" i="106"/>
  <c r="D5273" i="106"/>
  <c r="D5272" i="106"/>
  <c r="D5271" i="106"/>
  <c r="D5270" i="106"/>
  <c r="D5269" i="106"/>
  <c r="D5268" i="106"/>
  <c r="D5267" i="106"/>
  <c r="D5266" i="106"/>
  <c r="D5265" i="106"/>
  <c r="D5264" i="106"/>
  <c r="D5263" i="106"/>
  <c r="D5262" i="106"/>
  <c r="D5261" i="106"/>
  <c r="D5260" i="106"/>
  <c r="B5260" i="106"/>
  <c r="D5259" i="106"/>
  <c r="D5258" i="106"/>
  <c r="D5257" i="106"/>
  <c r="D5256" i="106"/>
  <c r="B5256" i="106"/>
  <c r="D5255" i="106"/>
  <c r="B5255" i="106"/>
  <c r="D5254" i="106"/>
  <c r="B5254" i="106"/>
  <c r="D5253" i="106"/>
  <c r="D5252" i="106"/>
  <c r="D5251" i="106"/>
  <c r="D5250" i="106"/>
  <c r="D5249" i="106"/>
  <c r="D5248" i="106"/>
  <c r="B5248" i="106"/>
  <c r="D5247" i="106"/>
  <c r="B5247" i="106"/>
  <c r="D5246" i="106"/>
  <c r="B5246" i="106"/>
  <c r="D5245" i="106"/>
  <c r="D5244" i="106"/>
  <c r="D5243" i="106"/>
  <c r="B5243" i="106"/>
  <c r="D5242" i="106"/>
  <c r="B5242" i="106"/>
  <c r="D5241" i="106"/>
  <c r="B5241" i="106"/>
  <c r="D5240" i="106"/>
  <c r="B5240" i="106"/>
  <c r="D5239" i="106"/>
  <c r="B5239" i="106"/>
  <c r="D5238" i="106"/>
  <c r="D5237" i="106"/>
  <c r="D5236" i="106"/>
  <c r="D5235" i="106"/>
  <c r="D5234" i="106"/>
  <c r="D5233" i="106"/>
  <c r="B5233" i="106"/>
  <c r="D5232" i="106"/>
  <c r="B5232" i="106"/>
  <c r="D5231" i="106"/>
  <c r="B5231" i="106"/>
  <c r="D5230" i="106"/>
  <c r="B5230" i="106"/>
  <c r="D5229" i="106"/>
  <c r="D5228" i="106"/>
  <c r="D5227" i="106"/>
  <c r="D5226" i="106"/>
  <c r="D5225" i="106"/>
  <c r="B5225" i="106"/>
  <c r="D5224" i="106"/>
  <c r="B5224" i="106"/>
  <c r="D5223" i="106"/>
  <c r="B5223" i="106"/>
  <c r="D5222" i="106"/>
  <c r="D5221" i="106"/>
  <c r="D5220" i="106"/>
  <c r="D5219" i="106"/>
  <c r="D5218" i="106"/>
  <c r="D5217" i="106"/>
  <c r="D5216" i="106"/>
  <c r="D5215" i="106"/>
  <c r="D5214" i="106"/>
  <c r="B5214" i="106"/>
  <c r="D5213" i="106"/>
  <c r="D5212" i="106"/>
  <c r="D5211" i="106"/>
  <c r="D5210" i="106"/>
  <c r="D5209" i="106"/>
  <c r="D5208" i="106"/>
  <c r="D5207" i="106"/>
  <c r="D5206" i="106"/>
  <c r="D5205" i="106"/>
  <c r="D5204" i="106"/>
  <c r="D5203" i="106"/>
  <c r="D5202" i="106"/>
  <c r="D5201" i="106"/>
  <c r="D5200" i="106"/>
  <c r="B5200" i="106"/>
  <c r="D5199" i="106"/>
  <c r="B5199" i="106"/>
  <c r="D5198" i="106"/>
  <c r="D5197" i="106"/>
  <c r="D5196" i="106"/>
  <c r="B5196" i="106"/>
  <c r="D5195" i="106"/>
  <c r="D5194" i="106"/>
  <c r="B5194" i="106"/>
  <c r="D5193" i="106"/>
  <c r="D5192" i="106"/>
  <c r="D5191" i="106"/>
  <c r="D5190" i="106"/>
  <c r="D5189" i="106"/>
  <c r="D5188" i="106"/>
  <c r="D5187" i="106"/>
  <c r="B5187" i="106"/>
  <c r="D5186" i="106"/>
  <c r="D5185" i="106"/>
  <c r="D5184" i="106"/>
  <c r="D5183" i="106"/>
  <c r="D5182" i="106"/>
  <c r="D5181" i="106"/>
  <c r="B5181" i="106"/>
  <c r="D5180" i="106"/>
  <c r="D5179" i="106"/>
  <c r="D5178" i="106"/>
  <c r="B5178" i="106"/>
  <c r="D5177" i="106"/>
  <c r="B5177" i="106"/>
  <c r="D5176" i="106"/>
  <c r="D5175" i="106"/>
  <c r="B5175" i="106"/>
  <c r="D5174" i="106"/>
  <c r="D5173" i="106"/>
  <c r="D5172" i="106"/>
  <c r="D5171" i="106"/>
  <c r="B5171" i="106"/>
  <c r="D5170" i="106"/>
  <c r="D5169" i="106"/>
  <c r="D5168" i="106"/>
  <c r="B5168" i="106"/>
  <c r="D5167" i="106"/>
  <c r="B5167" i="106"/>
  <c r="D5166" i="106"/>
  <c r="D5165" i="106"/>
  <c r="B5165" i="106"/>
  <c r="D5164" i="106"/>
  <c r="B5164" i="106"/>
  <c r="D5163" i="106"/>
  <c r="B5163" i="106"/>
  <c r="D5162" i="106"/>
  <c r="D5161" i="106"/>
  <c r="B5161" i="106"/>
  <c r="D5160" i="106"/>
  <c r="D5159" i="106"/>
  <c r="D5158" i="106"/>
  <c r="D5157" i="106"/>
  <c r="D5156" i="106"/>
  <c r="D5155" i="106"/>
  <c r="D5154" i="106"/>
  <c r="D5153" i="106"/>
  <c r="B5153" i="106"/>
  <c r="D5152" i="106"/>
  <c r="B5152" i="106"/>
  <c r="D5151" i="106"/>
  <c r="D5150" i="106"/>
  <c r="D5149" i="106"/>
  <c r="D5148" i="106"/>
  <c r="B5148" i="106"/>
  <c r="D5147" i="106"/>
  <c r="B5147" i="106"/>
  <c r="D5146" i="106"/>
  <c r="D5145" i="106"/>
  <c r="D5144" i="106"/>
  <c r="D5143" i="106"/>
  <c r="D5142" i="106"/>
  <c r="B5142" i="106"/>
  <c r="D5141" i="106"/>
  <c r="D5140" i="106"/>
  <c r="D5139" i="106"/>
  <c r="B5139" i="106"/>
  <c r="D5138" i="106"/>
  <c r="D5137" i="106"/>
  <c r="B5137" i="106"/>
  <c r="D5136" i="106"/>
  <c r="D5135" i="106"/>
  <c r="B5135" i="106"/>
  <c r="D5134" i="106"/>
  <c r="B5134" i="106"/>
  <c r="D5133" i="106"/>
  <c r="B5133" i="106"/>
  <c r="D5132" i="106"/>
  <c r="B5132" i="106"/>
  <c r="D5131" i="106"/>
  <c r="D5130" i="106"/>
  <c r="D5129" i="106"/>
  <c r="D5128" i="106"/>
  <c r="D5127" i="106"/>
  <c r="B5127" i="106"/>
  <c r="D5126" i="106"/>
  <c r="B5126" i="106"/>
  <c r="D5125" i="106"/>
  <c r="B5125" i="106"/>
  <c r="D5124" i="106"/>
  <c r="B5124" i="106"/>
  <c r="D5123" i="106"/>
  <c r="B5123" i="106"/>
  <c r="D5122" i="106"/>
  <c r="B5122" i="106"/>
  <c r="D5121" i="106"/>
  <c r="B5121" i="106"/>
  <c r="D5120" i="106"/>
  <c r="B5120" i="106"/>
  <c r="D5119" i="106"/>
  <c r="B5119" i="106"/>
  <c r="D5118" i="106"/>
  <c r="B5118" i="106"/>
  <c r="D5117" i="106"/>
  <c r="B5117" i="106"/>
  <c r="D5116" i="106"/>
  <c r="B5116" i="106"/>
  <c r="D5115" i="106"/>
  <c r="B5115" i="106"/>
  <c r="D5114" i="106"/>
  <c r="B5114" i="106"/>
  <c r="D5113" i="106"/>
  <c r="B5113" i="106"/>
  <c r="D5112" i="106"/>
  <c r="B5112" i="106"/>
  <c r="D5111" i="106"/>
  <c r="B5111" i="106"/>
  <c r="D5110" i="106"/>
  <c r="B5110" i="106"/>
  <c r="D5109" i="106"/>
  <c r="B5109" i="106"/>
  <c r="D5108" i="106"/>
  <c r="B5108" i="106"/>
  <c r="D5107" i="106"/>
  <c r="B5107" i="106"/>
  <c r="D5106" i="106"/>
  <c r="B5106" i="106"/>
  <c r="D5105" i="106"/>
  <c r="B5105" i="106"/>
  <c r="D5104" i="106"/>
  <c r="B5104" i="106"/>
  <c r="D5103" i="106"/>
  <c r="B5103" i="106"/>
  <c r="D5102" i="106"/>
  <c r="B5102" i="106"/>
  <c r="D5101" i="106"/>
  <c r="B5101" i="106"/>
  <c r="D5100" i="106"/>
  <c r="B5100" i="106"/>
  <c r="D5099" i="106"/>
  <c r="B5099" i="106"/>
  <c r="D5098" i="106"/>
  <c r="B5098" i="106"/>
  <c r="D5097" i="106"/>
  <c r="B5097" i="106"/>
  <c r="D5096" i="106"/>
  <c r="B5096" i="106"/>
  <c r="D5095" i="106"/>
  <c r="B5095" i="106"/>
  <c r="D5094" i="106"/>
  <c r="B5094" i="106"/>
  <c r="D5093" i="106"/>
  <c r="B5093" i="106"/>
  <c r="D5092" i="106"/>
  <c r="B5092" i="106"/>
  <c r="D5091" i="106"/>
  <c r="B5091" i="106"/>
  <c r="D5090" i="106"/>
  <c r="B5090" i="106"/>
  <c r="D5089" i="106"/>
  <c r="B5089" i="106"/>
  <c r="D5088" i="106"/>
  <c r="B5088" i="106"/>
  <c r="D5087" i="106"/>
  <c r="B5087" i="106"/>
  <c r="D5086" i="106"/>
  <c r="B5086" i="106"/>
  <c r="D5085" i="106"/>
  <c r="B5085" i="106"/>
  <c r="D5084" i="106"/>
  <c r="B5084" i="106"/>
  <c r="D5083" i="106"/>
  <c r="B5083" i="106"/>
  <c r="D5082" i="106"/>
  <c r="B5082" i="106"/>
  <c r="D5081" i="106"/>
  <c r="B5081" i="106"/>
  <c r="D5080" i="106"/>
  <c r="B5080" i="106"/>
  <c r="D5079" i="106"/>
  <c r="B5079" i="106"/>
  <c r="D5078" i="106"/>
  <c r="B5078" i="106"/>
  <c r="D5077" i="106"/>
  <c r="B5077" i="106"/>
  <c r="D5076" i="106"/>
  <c r="B5076" i="106"/>
  <c r="D5075" i="106"/>
  <c r="B5075" i="106"/>
  <c r="D5074" i="106"/>
  <c r="B5074" i="106"/>
  <c r="D5073" i="106"/>
  <c r="B5073" i="106"/>
  <c r="D5072" i="106"/>
  <c r="B5072" i="106"/>
  <c r="D5071" i="106"/>
  <c r="B5071" i="106"/>
  <c r="D5070" i="106"/>
  <c r="B5070" i="106"/>
  <c r="D5069" i="106"/>
  <c r="B5069" i="106"/>
  <c r="D5068" i="106"/>
  <c r="B5068" i="106"/>
  <c r="D5067" i="106"/>
  <c r="B5067" i="106"/>
  <c r="D5066" i="106"/>
  <c r="B5066" i="106"/>
  <c r="D5065" i="106"/>
  <c r="B5065" i="106"/>
  <c r="D5064" i="106"/>
  <c r="B5064" i="106"/>
  <c r="D5063" i="106"/>
  <c r="B5063" i="106"/>
  <c r="D5062" i="106"/>
  <c r="D5061" i="106"/>
  <c r="B5061" i="106"/>
  <c r="D5060" i="106"/>
  <c r="B5060" i="106"/>
  <c r="D5059" i="106"/>
  <c r="B5059" i="106"/>
  <c r="D5058" i="106"/>
  <c r="B5058" i="106"/>
  <c r="D5057" i="106"/>
  <c r="B5057" i="106"/>
  <c r="D5056" i="106"/>
  <c r="B5056" i="106"/>
  <c r="D5055" i="106"/>
  <c r="D5054" i="106"/>
  <c r="D5053" i="106"/>
  <c r="D5052" i="106"/>
  <c r="D5051" i="106"/>
  <c r="D5050" i="106"/>
  <c r="D5049" i="106"/>
  <c r="D5048" i="106"/>
  <c r="D5047" i="106"/>
  <c r="D5046" i="106"/>
  <c r="D5045" i="106"/>
  <c r="D5044" i="106"/>
  <c r="D5043" i="106"/>
  <c r="D5042" i="106"/>
  <c r="D5041" i="106"/>
  <c r="D5040" i="106"/>
  <c r="D5039" i="106"/>
  <c r="D5038" i="106"/>
  <c r="D5037" i="106"/>
  <c r="D5036" i="106"/>
  <c r="D5035" i="106"/>
  <c r="D5034" i="106"/>
  <c r="D5033" i="106"/>
  <c r="D5032" i="106"/>
  <c r="D5031" i="106"/>
  <c r="D5030" i="106"/>
  <c r="D5029" i="106"/>
  <c r="D5028" i="106"/>
  <c r="D5027" i="106"/>
  <c r="B5027" i="106"/>
  <c r="D5026" i="106"/>
  <c r="B5026" i="106"/>
  <c r="D5025" i="106"/>
  <c r="D5024" i="106"/>
  <c r="B5024" i="106"/>
  <c r="D5023" i="106"/>
  <c r="B5023" i="106"/>
  <c r="D5022" i="106"/>
  <c r="B5022" i="106"/>
  <c r="D5021" i="106"/>
  <c r="D5020" i="106"/>
  <c r="D5019" i="106"/>
  <c r="D5018" i="106"/>
  <c r="D5017" i="106"/>
  <c r="D5016" i="106"/>
  <c r="D5015" i="106"/>
  <c r="D5014" i="106"/>
  <c r="B5014" i="106"/>
  <c r="D5013" i="106"/>
  <c r="B5013" i="106"/>
  <c r="D5012" i="106"/>
  <c r="B5012" i="106"/>
  <c r="D5011" i="106"/>
  <c r="B5011" i="106"/>
  <c r="D5010" i="106"/>
  <c r="D5009" i="106"/>
  <c r="D5008" i="106"/>
  <c r="D5007" i="106"/>
  <c r="D5006" i="106"/>
  <c r="D5005" i="106"/>
  <c r="D5004" i="106"/>
  <c r="D5003" i="106"/>
  <c r="D5002" i="106"/>
  <c r="D5001" i="106"/>
  <c r="D5000" i="106"/>
  <c r="B5000" i="106"/>
  <c r="D4999" i="106"/>
  <c r="D4998" i="106"/>
  <c r="D4997" i="106"/>
  <c r="B4997" i="106"/>
  <c r="D4996" i="106"/>
  <c r="B4996" i="106"/>
  <c r="D4995" i="106"/>
  <c r="B4995" i="106"/>
  <c r="D4994" i="106"/>
  <c r="D4993" i="106"/>
  <c r="D4992" i="106"/>
  <c r="D4991" i="106"/>
  <c r="D4990" i="106"/>
  <c r="D4989" i="106"/>
  <c r="D4988" i="106"/>
  <c r="D4987" i="106"/>
  <c r="D4986" i="106"/>
  <c r="D4985" i="106"/>
  <c r="D4984" i="106"/>
  <c r="D4983" i="106"/>
  <c r="D4982" i="106"/>
  <c r="D4981" i="106"/>
  <c r="D4980" i="106"/>
  <c r="D4979" i="106"/>
  <c r="D4978" i="106"/>
  <c r="D4977" i="106"/>
  <c r="D4976" i="106"/>
  <c r="D4975" i="106"/>
  <c r="D4974" i="106"/>
  <c r="D4973" i="106"/>
  <c r="D4972" i="106"/>
  <c r="D4971" i="106"/>
  <c r="D4970" i="106"/>
  <c r="D4969" i="106"/>
  <c r="D4968" i="106"/>
  <c r="D4967" i="106"/>
  <c r="D4966" i="106"/>
  <c r="D4965" i="106"/>
  <c r="D4964" i="106"/>
  <c r="D4963" i="106"/>
  <c r="D4962" i="106"/>
  <c r="D4961" i="106"/>
  <c r="D4960" i="106"/>
  <c r="D4959" i="106"/>
  <c r="D4958" i="106"/>
  <c r="D4957" i="106"/>
  <c r="D4956" i="106"/>
  <c r="D4955" i="106"/>
  <c r="D4954" i="106"/>
  <c r="D4953" i="106"/>
  <c r="D4952" i="106"/>
  <c r="D4951" i="106"/>
  <c r="B4951" i="106"/>
  <c r="D4950" i="106"/>
  <c r="B4950" i="106"/>
  <c r="D4949" i="106"/>
  <c r="B4949" i="106"/>
  <c r="D4948" i="106"/>
  <c r="B4948" i="106"/>
  <c r="D4947" i="106"/>
  <c r="B4947" i="106"/>
  <c r="D4946" i="106"/>
  <c r="B4946" i="106"/>
  <c r="D4945" i="106"/>
  <c r="B4945" i="106"/>
  <c r="D4944" i="106"/>
  <c r="B4944" i="106"/>
  <c r="D4943" i="106"/>
  <c r="D4942" i="106"/>
  <c r="D4941" i="106"/>
  <c r="D4940" i="106"/>
  <c r="D4939" i="106"/>
  <c r="D4938" i="106"/>
  <c r="D4937" i="106"/>
  <c r="D4936" i="106"/>
  <c r="D4935" i="106"/>
  <c r="D4934" i="106"/>
  <c r="D4933" i="106"/>
  <c r="D4932" i="106"/>
  <c r="D4931" i="106"/>
  <c r="D4930" i="106"/>
  <c r="D4929" i="106"/>
  <c r="D4928" i="106"/>
  <c r="D4927" i="106"/>
  <c r="D4926" i="106"/>
  <c r="D4925" i="106"/>
  <c r="D4924" i="106"/>
  <c r="D4923" i="106"/>
  <c r="D4922" i="106"/>
  <c r="B4922" i="106"/>
  <c r="D4921" i="106"/>
  <c r="D4920" i="106"/>
  <c r="B4920" i="106"/>
  <c r="D4919" i="106"/>
  <c r="B4919" i="106"/>
  <c r="D4918" i="106"/>
  <c r="B4918" i="106"/>
  <c r="D4917" i="106"/>
  <c r="B4917" i="106"/>
  <c r="D4916" i="106"/>
  <c r="B4916" i="106"/>
  <c r="D4915" i="106"/>
  <c r="B4915" i="106"/>
  <c r="D4914" i="106"/>
  <c r="D4913" i="106"/>
  <c r="D4912" i="106"/>
  <c r="D4911" i="106"/>
  <c r="D4910" i="106"/>
  <c r="D4909" i="106"/>
  <c r="D4908" i="106"/>
  <c r="D4907" i="106"/>
  <c r="D4906" i="106"/>
  <c r="D4905" i="106"/>
  <c r="D4904" i="106"/>
  <c r="D4903" i="106"/>
  <c r="D4902" i="106"/>
  <c r="D4901" i="106"/>
  <c r="D4900" i="106"/>
  <c r="D4899" i="106"/>
  <c r="D4898" i="106"/>
  <c r="D4897" i="106"/>
  <c r="D4896" i="106"/>
  <c r="D4895" i="106"/>
  <c r="D4894" i="106"/>
  <c r="D4893" i="106"/>
  <c r="D4892" i="106"/>
  <c r="D4891" i="106"/>
  <c r="D4890" i="106"/>
  <c r="D4889" i="106"/>
  <c r="B4889" i="106"/>
  <c r="D4888" i="106"/>
  <c r="D4887" i="106"/>
  <c r="B4887" i="106"/>
  <c r="D4886" i="106"/>
  <c r="B4886" i="106"/>
  <c r="D4885" i="106"/>
  <c r="B4885" i="106"/>
  <c r="D4884" i="106"/>
  <c r="B4884" i="106"/>
  <c r="D4883" i="106"/>
  <c r="B4883" i="106"/>
  <c r="D4882" i="106"/>
  <c r="B4882" i="106"/>
  <c r="D4881" i="106"/>
  <c r="B4881" i="106"/>
  <c r="D4880" i="106"/>
  <c r="D4879" i="106"/>
  <c r="B4879" i="106"/>
  <c r="D4878" i="106"/>
  <c r="B4878" i="106"/>
  <c r="D4877" i="106"/>
  <c r="B4877" i="106"/>
  <c r="D4876" i="106"/>
  <c r="B4876" i="106"/>
  <c r="D4875" i="106"/>
  <c r="B4875" i="106"/>
  <c r="D4874" i="106"/>
  <c r="B4874" i="106"/>
  <c r="D4873" i="106"/>
  <c r="D4872" i="106"/>
  <c r="D4871" i="106"/>
  <c r="D4870" i="106"/>
  <c r="D4869" i="106"/>
  <c r="D4868" i="106"/>
  <c r="B4868" i="106"/>
  <c r="D4867" i="106"/>
  <c r="D4866" i="106"/>
  <c r="D4865" i="106"/>
  <c r="B4865" i="106"/>
  <c r="D4864" i="106"/>
  <c r="B4864" i="106"/>
  <c r="D4863" i="106"/>
  <c r="D4862" i="106"/>
  <c r="D4861" i="106"/>
  <c r="D4860" i="106"/>
  <c r="D4859" i="106"/>
  <c r="D4858" i="106"/>
  <c r="D4857" i="106"/>
  <c r="D4856" i="106"/>
  <c r="D4855" i="106"/>
  <c r="B4855" i="106"/>
  <c r="D4854" i="106"/>
  <c r="D4853" i="106"/>
  <c r="B4853" i="106"/>
  <c r="D4852" i="106"/>
  <c r="B4852" i="106"/>
  <c r="D4851" i="106"/>
  <c r="D4850" i="106"/>
  <c r="D4849" i="106"/>
  <c r="D4848" i="106"/>
  <c r="D4847" i="106"/>
  <c r="D4846" i="106"/>
  <c r="D4845" i="106"/>
  <c r="D4844" i="106"/>
  <c r="D4843" i="106"/>
  <c r="D4842" i="106"/>
  <c r="D4841" i="106"/>
  <c r="D4840" i="106"/>
  <c r="D4839" i="106"/>
  <c r="D4838" i="106"/>
  <c r="D4837" i="106"/>
  <c r="D4836" i="106"/>
  <c r="D4835" i="106"/>
  <c r="D4834" i="106"/>
  <c r="D4833" i="106"/>
  <c r="D4832" i="106"/>
  <c r="D4831" i="106"/>
  <c r="D4830" i="106"/>
  <c r="D4829" i="106"/>
  <c r="D4828" i="106"/>
  <c r="D4827" i="106"/>
  <c r="D4826" i="106"/>
  <c r="D4825" i="106"/>
  <c r="D4824" i="106"/>
  <c r="D4823" i="106"/>
  <c r="D4822" i="106"/>
  <c r="D4821" i="106"/>
  <c r="D4820" i="106"/>
  <c r="D4819" i="106"/>
  <c r="D4818" i="106"/>
  <c r="D4817" i="106"/>
  <c r="D4816" i="106"/>
  <c r="B4816" i="106"/>
  <c r="D4815" i="106"/>
  <c r="D4814" i="106"/>
  <c r="B4814" i="106"/>
  <c r="D4813" i="106"/>
  <c r="B4813" i="106"/>
  <c r="D4812" i="106"/>
  <c r="D4811" i="106"/>
  <c r="B4811" i="106"/>
  <c r="D4810" i="106"/>
  <c r="B4810" i="106"/>
  <c r="D4809" i="106"/>
  <c r="D4808" i="106"/>
  <c r="B4808" i="106"/>
  <c r="D4807" i="106"/>
  <c r="D4806" i="106"/>
  <c r="B4806" i="106"/>
  <c r="D4805" i="106"/>
  <c r="B4805" i="106"/>
  <c r="D4804" i="106"/>
  <c r="B4804" i="106"/>
  <c r="D4803" i="106"/>
  <c r="D4802" i="106"/>
  <c r="B4802" i="106"/>
  <c r="D4801" i="106"/>
  <c r="B4801" i="106"/>
  <c r="D4800" i="106"/>
  <c r="D4799" i="106"/>
  <c r="B4799" i="106"/>
  <c r="D4798" i="106"/>
  <c r="D4797" i="106"/>
  <c r="B4797" i="106"/>
  <c r="D4796" i="106"/>
  <c r="B4796" i="106"/>
  <c r="D4795" i="106"/>
  <c r="B4795" i="106"/>
  <c r="D4794" i="106"/>
  <c r="B4794" i="106"/>
  <c r="D4793" i="106"/>
  <c r="B4793" i="106"/>
  <c r="D4792" i="106"/>
  <c r="B4792" i="106"/>
  <c r="D4791" i="106"/>
  <c r="D4790" i="106"/>
  <c r="D4789" i="106"/>
  <c r="D4788" i="106"/>
  <c r="D4787" i="106"/>
  <c r="D4786" i="106"/>
  <c r="D4785" i="106"/>
  <c r="D4784" i="106"/>
  <c r="D4783" i="106"/>
  <c r="D4782" i="106"/>
  <c r="D4781" i="106"/>
  <c r="D4780" i="106"/>
  <c r="D4779" i="106"/>
  <c r="D4778" i="106"/>
  <c r="D4777" i="106"/>
  <c r="D4776" i="106"/>
  <c r="D4775" i="106"/>
  <c r="D4774" i="106"/>
  <c r="D4773" i="106"/>
  <c r="D4772" i="106"/>
  <c r="D4771" i="106"/>
  <c r="B4771" i="106"/>
  <c r="D4770" i="106"/>
  <c r="D4769" i="106"/>
  <c r="D4768" i="106"/>
  <c r="D4767" i="106"/>
  <c r="D4766" i="106"/>
  <c r="D4765" i="106"/>
  <c r="D4764" i="106"/>
  <c r="D4763" i="106"/>
  <c r="D4762" i="106"/>
  <c r="D4761" i="106"/>
  <c r="B4761" i="106"/>
  <c r="D4760" i="106"/>
  <c r="D4759" i="106"/>
  <c r="D4758" i="106"/>
  <c r="D4757" i="106"/>
  <c r="D4756" i="106"/>
  <c r="D4755" i="106"/>
  <c r="D4754" i="106"/>
  <c r="D4753" i="106"/>
  <c r="D4752" i="106"/>
  <c r="D4751" i="106"/>
  <c r="D4750" i="106"/>
  <c r="D4749" i="106"/>
  <c r="D4748" i="106"/>
  <c r="D4747" i="106"/>
  <c r="D4746" i="106"/>
  <c r="D4745" i="106"/>
  <c r="D4744" i="106"/>
  <c r="D4743" i="106"/>
  <c r="D4742" i="106"/>
  <c r="D4741" i="106"/>
  <c r="D4740" i="106"/>
  <c r="D4739" i="106"/>
  <c r="D4738" i="106"/>
  <c r="D4737" i="106"/>
  <c r="D4736" i="106"/>
  <c r="D4735" i="106"/>
  <c r="D4734" i="106"/>
  <c r="D4733" i="106"/>
  <c r="D4732" i="106"/>
  <c r="D4731" i="106"/>
  <c r="D4730" i="106"/>
  <c r="D4729" i="106"/>
  <c r="D4728" i="106"/>
  <c r="D4727" i="106"/>
  <c r="D4726" i="106"/>
  <c r="D4725" i="106"/>
  <c r="D4724" i="106"/>
  <c r="D4723" i="106"/>
  <c r="D4722" i="106"/>
  <c r="D4721" i="106"/>
  <c r="D4720" i="106"/>
  <c r="D4719" i="106"/>
  <c r="D4718" i="106"/>
  <c r="D4717" i="106"/>
  <c r="D4716" i="106"/>
  <c r="D4715" i="106"/>
  <c r="D4714" i="106"/>
  <c r="D4713" i="106"/>
  <c r="D4712" i="106"/>
  <c r="D4711" i="106"/>
  <c r="D4710" i="106"/>
  <c r="D4709" i="106"/>
  <c r="D4708" i="106"/>
  <c r="D4707" i="106"/>
  <c r="D4706" i="106"/>
  <c r="D4705" i="106"/>
  <c r="D4704" i="106"/>
  <c r="D4703" i="106"/>
  <c r="D4702" i="106"/>
  <c r="D4701" i="106"/>
  <c r="D4700" i="106"/>
  <c r="D4699" i="106"/>
  <c r="D4698" i="106"/>
  <c r="D4697" i="106"/>
  <c r="D4696" i="106"/>
  <c r="D4695" i="106"/>
  <c r="D4694" i="106"/>
  <c r="D4693" i="106"/>
  <c r="D4692" i="106"/>
  <c r="D4691" i="106"/>
  <c r="D4690" i="106"/>
  <c r="D4689" i="106"/>
  <c r="D4688" i="106"/>
  <c r="D4687" i="106"/>
  <c r="D4686" i="106"/>
  <c r="D4685" i="106"/>
  <c r="D4684" i="106"/>
  <c r="D4683" i="106"/>
  <c r="D4682" i="106"/>
  <c r="D4681" i="106"/>
  <c r="D4680" i="106"/>
  <c r="D4679" i="106"/>
  <c r="D4678" i="106"/>
  <c r="D4677" i="106"/>
  <c r="D4676" i="106"/>
  <c r="D4675" i="106"/>
  <c r="D4674" i="106"/>
  <c r="D4673" i="106"/>
  <c r="D4672" i="106"/>
  <c r="D4671" i="106"/>
  <c r="D4670" i="106"/>
  <c r="D4669" i="106"/>
  <c r="D4668" i="106"/>
  <c r="D4667" i="106"/>
  <c r="D4666" i="106"/>
  <c r="D4665" i="106"/>
  <c r="D4664" i="106"/>
  <c r="D4663" i="106"/>
  <c r="D4662" i="106"/>
  <c r="D4661" i="106"/>
  <c r="D4660" i="106"/>
  <c r="D4659" i="106"/>
  <c r="D4658" i="106"/>
  <c r="D4657" i="106"/>
  <c r="D4656" i="106"/>
  <c r="D4655" i="106"/>
  <c r="D4654" i="106"/>
  <c r="D4653" i="106"/>
  <c r="D4652" i="106"/>
  <c r="D4651" i="106"/>
  <c r="D4650" i="106"/>
  <c r="D4649" i="106"/>
  <c r="D4648" i="106"/>
  <c r="D4647" i="106"/>
  <c r="D4646" i="106"/>
  <c r="D4645" i="106"/>
  <c r="D4644" i="106"/>
  <c r="D4643" i="106"/>
  <c r="D4642" i="106"/>
  <c r="D4641" i="106"/>
  <c r="D4640" i="106"/>
  <c r="D4639" i="106"/>
  <c r="D4638" i="106"/>
  <c r="D4637" i="106"/>
  <c r="D4636" i="106"/>
  <c r="D4635" i="106"/>
  <c r="D4634" i="106"/>
  <c r="D4633" i="106"/>
  <c r="D4632" i="106"/>
  <c r="D4631" i="106"/>
  <c r="D4630" i="106"/>
  <c r="D4629" i="106"/>
  <c r="D4628" i="106"/>
  <c r="D4627" i="106"/>
  <c r="D4626" i="106"/>
  <c r="D4625" i="106"/>
  <c r="D4624" i="106"/>
  <c r="D4623" i="106"/>
  <c r="D4622" i="106"/>
  <c r="D4621" i="106"/>
  <c r="D4620" i="106"/>
  <c r="D4619" i="106"/>
  <c r="D4618" i="106"/>
  <c r="D4617" i="106"/>
  <c r="D4616" i="106"/>
  <c r="D4615" i="106"/>
  <c r="D4614" i="106"/>
  <c r="D4613" i="106"/>
  <c r="D4612" i="106"/>
  <c r="D4611" i="106"/>
  <c r="D4610" i="106"/>
  <c r="D4609" i="106"/>
  <c r="D4608" i="106"/>
  <c r="D4607" i="106"/>
  <c r="D4606" i="106"/>
  <c r="D4605" i="106"/>
  <c r="D4604" i="106"/>
  <c r="D4603" i="106"/>
  <c r="D4602" i="106"/>
  <c r="D4601" i="106"/>
  <c r="D4600" i="106"/>
  <c r="D4599" i="106"/>
  <c r="D4598" i="106"/>
  <c r="D4597" i="106"/>
  <c r="D4596" i="106"/>
  <c r="D4595" i="106"/>
  <c r="D4594" i="106"/>
  <c r="D4593" i="106"/>
  <c r="D4592" i="106"/>
  <c r="D4591" i="106"/>
  <c r="D4590" i="106"/>
  <c r="D4589" i="106"/>
  <c r="D4588" i="106"/>
  <c r="D4587" i="106"/>
  <c r="D4586" i="106"/>
  <c r="D4585" i="106"/>
  <c r="D4584" i="106"/>
  <c r="D4583" i="106"/>
  <c r="D4582" i="106"/>
  <c r="D4581" i="106"/>
  <c r="D4580" i="106"/>
  <c r="D4579" i="106"/>
  <c r="D4578" i="106"/>
  <c r="D4577" i="106"/>
  <c r="D4576" i="106"/>
  <c r="D4575" i="106"/>
  <c r="D4574" i="106"/>
  <c r="D4573" i="106"/>
  <c r="D4572" i="106"/>
  <c r="D4571" i="106"/>
  <c r="D4570" i="106"/>
  <c r="D4569" i="106"/>
  <c r="D4568" i="106"/>
  <c r="D4567" i="106"/>
  <c r="D4566" i="106"/>
  <c r="D4565" i="106"/>
  <c r="D4564" i="106"/>
  <c r="D4563" i="106"/>
  <c r="D4562" i="106"/>
  <c r="D4561" i="106"/>
  <c r="D4560" i="106"/>
  <c r="D4559" i="106"/>
  <c r="D4558" i="106"/>
  <c r="D4557" i="106"/>
  <c r="D4556" i="106"/>
  <c r="D4555" i="106"/>
  <c r="D4554" i="106"/>
  <c r="D4553" i="106"/>
  <c r="D4552" i="106"/>
  <c r="D4551" i="106"/>
  <c r="D4550" i="106"/>
  <c r="D4549" i="106"/>
  <c r="D4548" i="106"/>
  <c r="D4547" i="106"/>
  <c r="D4546" i="106"/>
  <c r="D4545" i="106"/>
  <c r="D4544" i="106"/>
  <c r="D4543" i="106"/>
  <c r="D4542" i="106"/>
  <c r="D4541" i="106"/>
  <c r="D4540" i="106"/>
  <c r="D4539" i="106"/>
  <c r="D4538" i="106"/>
  <c r="D4537" i="106"/>
  <c r="D4536" i="106"/>
  <c r="D4535" i="106"/>
  <c r="D4534" i="106"/>
  <c r="D4533" i="106"/>
  <c r="D4532" i="106"/>
  <c r="D4531" i="106"/>
  <c r="D4530" i="106"/>
  <c r="D4529" i="106"/>
  <c r="D4528" i="106"/>
  <c r="D4527" i="106"/>
  <c r="D4526" i="106"/>
  <c r="D4525" i="106"/>
  <c r="D4524" i="106"/>
  <c r="D4523" i="106"/>
  <c r="D4522" i="106"/>
  <c r="D4521" i="106"/>
  <c r="D4520" i="106"/>
  <c r="D4519" i="106"/>
  <c r="D4518" i="106"/>
  <c r="D4517" i="106"/>
  <c r="D4516" i="106"/>
  <c r="D4515" i="106"/>
  <c r="D4514" i="106"/>
  <c r="D4513" i="106"/>
  <c r="D4512" i="106"/>
  <c r="D4511" i="106"/>
  <c r="D4510" i="106"/>
  <c r="D4509" i="106"/>
  <c r="D4508" i="106"/>
  <c r="D4507" i="106"/>
  <c r="D4506" i="106"/>
  <c r="D4505" i="106"/>
  <c r="D4504" i="106"/>
  <c r="D4503" i="106"/>
  <c r="D4502" i="106"/>
  <c r="D4501" i="106"/>
  <c r="D4500" i="106"/>
  <c r="D4499" i="106"/>
  <c r="D4498" i="106"/>
  <c r="D4497" i="106"/>
  <c r="D4496" i="106"/>
  <c r="D4495" i="106"/>
  <c r="D4494" i="106"/>
  <c r="D4493" i="106"/>
  <c r="D4492" i="106"/>
  <c r="D4491" i="106"/>
  <c r="D4490" i="106"/>
  <c r="D4489" i="106"/>
  <c r="D4488" i="106"/>
  <c r="D4487" i="106"/>
  <c r="D4486" i="106"/>
  <c r="D4485" i="106"/>
  <c r="D4484" i="106"/>
  <c r="D4483" i="106"/>
  <c r="D4482" i="106"/>
  <c r="D4481" i="106"/>
  <c r="D4480" i="106"/>
  <c r="D4479" i="106"/>
  <c r="D4478" i="106"/>
  <c r="D4477" i="106"/>
  <c r="D4476" i="106"/>
  <c r="D4475" i="106"/>
  <c r="D4474" i="106"/>
  <c r="D4473" i="106"/>
  <c r="D4472" i="106"/>
  <c r="D4471" i="106"/>
  <c r="D4470" i="106"/>
  <c r="D4469" i="106"/>
  <c r="D4468" i="106"/>
  <c r="D4467" i="106"/>
  <c r="D4466" i="106"/>
  <c r="D4465" i="106"/>
  <c r="D4464" i="106"/>
  <c r="D4463" i="106"/>
  <c r="D4462" i="106"/>
  <c r="D4461" i="106"/>
  <c r="D4460" i="106"/>
  <c r="D4459" i="106"/>
  <c r="D4458" i="106"/>
  <c r="D4457" i="106"/>
  <c r="D4456" i="106"/>
  <c r="D4455" i="106"/>
  <c r="D4454" i="106"/>
  <c r="D4453" i="106"/>
  <c r="D4452" i="106"/>
  <c r="D4451" i="106"/>
  <c r="D4450" i="106"/>
  <c r="D4449" i="106"/>
  <c r="D4448" i="106"/>
  <c r="B4448" i="106"/>
  <c r="D4447" i="106"/>
  <c r="B4447" i="106"/>
  <c r="D4446" i="106"/>
  <c r="B4446" i="106"/>
  <c r="D4445" i="106"/>
  <c r="D4444" i="106"/>
  <c r="B4444" i="106"/>
  <c r="D4443" i="106"/>
  <c r="B4443" i="106"/>
  <c r="D4442" i="106"/>
  <c r="B4442" i="106"/>
  <c r="D4441" i="106"/>
  <c r="B4441" i="106"/>
  <c r="D4440" i="106"/>
  <c r="D4439" i="106"/>
  <c r="D4438" i="106"/>
  <c r="D4437" i="106"/>
  <c r="B4437" i="106"/>
  <c r="D4436" i="106"/>
  <c r="D4435" i="106"/>
  <c r="B4435" i="106"/>
  <c r="D4434" i="106"/>
  <c r="B4434" i="106"/>
  <c r="D4433" i="106"/>
  <c r="D4432" i="106"/>
  <c r="D4431" i="106"/>
  <c r="D4430" i="106"/>
  <c r="D4429" i="106"/>
  <c r="D4428" i="106"/>
  <c r="D4427" i="106"/>
  <c r="D4426" i="106"/>
  <c r="D4425" i="106"/>
  <c r="D4424" i="106"/>
  <c r="D4423" i="106"/>
  <c r="D4422" i="106"/>
  <c r="D4421" i="106"/>
  <c r="B4421" i="106"/>
  <c r="D4420" i="106"/>
  <c r="B4420" i="106"/>
  <c r="D4419" i="106"/>
  <c r="B4419" i="106"/>
  <c r="D4418" i="106"/>
  <c r="B4418" i="106"/>
  <c r="D4417" i="106"/>
  <c r="B4417" i="106"/>
  <c r="D4416" i="106"/>
  <c r="B4416" i="106"/>
  <c r="D4415" i="106"/>
  <c r="B4415" i="106"/>
  <c r="D4414" i="106"/>
  <c r="B4414" i="106"/>
  <c r="D4413" i="106"/>
  <c r="B4413" i="106"/>
  <c r="D4412" i="106"/>
  <c r="B4412" i="106"/>
  <c r="D4411" i="106"/>
  <c r="B4411" i="106"/>
  <c r="D4410" i="106"/>
  <c r="B4410" i="106"/>
  <c r="D4409" i="106"/>
  <c r="B4409" i="106"/>
  <c r="D4408" i="106"/>
  <c r="B4408" i="106"/>
  <c r="D4407" i="106"/>
  <c r="B4407" i="106"/>
  <c r="D4406" i="106"/>
  <c r="D4405" i="106"/>
  <c r="D4404" i="106"/>
  <c r="D4403" i="106"/>
  <c r="D4402" i="106"/>
  <c r="B4402" i="106"/>
  <c r="D4401" i="106"/>
  <c r="B4401" i="106"/>
  <c r="D4400" i="106"/>
  <c r="B4400" i="106"/>
  <c r="D4399" i="106"/>
  <c r="B4399" i="106"/>
  <c r="D4398" i="106"/>
  <c r="B4398" i="106"/>
  <c r="D4397" i="106"/>
  <c r="B4397" i="106"/>
  <c r="D4396" i="106"/>
  <c r="B4396" i="106"/>
  <c r="D4395" i="106"/>
  <c r="B4395" i="106"/>
  <c r="D4394" i="106"/>
  <c r="B4394" i="106"/>
  <c r="D4393" i="106"/>
  <c r="B4393" i="106"/>
  <c r="D4392" i="106"/>
  <c r="B4392" i="106"/>
  <c r="D4391" i="106"/>
  <c r="B4391" i="106"/>
  <c r="D4390" i="106"/>
  <c r="D4389" i="106"/>
  <c r="D4388" i="106"/>
  <c r="D4387" i="106"/>
  <c r="D4386" i="106"/>
  <c r="D4385" i="106"/>
  <c r="D4384" i="106"/>
  <c r="D4383" i="106"/>
  <c r="D4382" i="106"/>
  <c r="B4382" i="106"/>
  <c r="D4381" i="106"/>
  <c r="B4381" i="106"/>
  <c r="D4380" i="106"/>
  <c r="B4380" i="106"/>
  <c r="D4379" i="106"/>
  <c r="B4379" i="106"/>
  <c r="D4378" i="106"/>
  <c r="B4378" i="106"/>
  <c r="D4377" i="106"/>
  <c r="B4377" i="106"/>
  <c r="D4376" i="106"/>
  <c r="B4376" i="106"/>
  <c r="D4375" i="106"/>
  <c r="B4375" i="106"/>
  <c r="D4374" i="106"/>
  <c r="D4373" i="106"/>
  <c r="B4373" i="106"/>
  <c r="D4372" i="106"/>
  <c r="B4372" i="106"/>
  <c r="D4371" i="106"/>
  <c r="D4370" i="106"/>
  <c r="B4370" i="106"/>
  <c r="D4369" i="106"/>
  <c r="B4369" i="106"/>
  <c r="D4368" i="106"/>
  <c r="B4368" i="106"/>
  <c r="D4367" i="106"/>
  <c r="D4366" i="106"/>
  <c r="B4366" i="106"/>
  <c r="D4365" i="106"/>
  <c r="B4365" i="106"/>
  <c r="D4364" i="106"/>
  <c r="B4364" i="106"/>
  <c r="D4363" i="106"/>
  <c r="B4363" i="106"/>
  <c r="D4362" i="106"/>
  <c r="B4362" i="106"/>
  <c r="D4361" i="106"/>
  <c r="B4361" i="106"/>
  <c r="D4360" i="106"/>
  <c r="B4360" i="106"/>
  <c r="D4359" i="106"/>
  <c r="B4359" i="106"/>
  <c r="D4358" i="106"/>
  <c r="B4358" i="106"/>
  <c r="D4357" i="106"/>
  <c r="B4357" i="106"/>
  <c r="D4356" i="106"/>
  <c r="B4356" i="106"/>
  <c r="D4355" i="106"/>
  <c r="B4355" i="106"/>
  <c r="D4354" i="106"/>
  <c r="B4354" i="106"/>
  <c r="D4353" i="106"/>
  <c r="B4353" i="106"/>
  <c r="D4352" i="106"/>
  <c r="B4352" i="106"/>
  <c r="D4351" i="106"/>
  <c r="B4351" i="106"/>
  <c r="D4350" i="106"/>
  <c r="D4349" i="106"/>
  <c r="D4348" i="106"/>
  <c r="D4347" i="106"/>
  <c r="D4346" i="106"/>
  <c r="B4346" i="106"/>
  <c r="D4345" i="106"/>
  <c r="B4345" i="106"/>
  <c r="D4344" i="106"/>
  <c r="B4344" i="106"/>
  <c r="D4343" i="106"/>
  <c r="B4343" i="106"/>
  <c r="D4342" i="106"/>
  <c r="B4342" i="106"/>
  <c r="D4341" i="106"/>
  <c r="B4341" i="106"/>
  <c r="D4340" i="106"/>
  <c r="B4340" i="106"/>
  <c r="D4339" i="106"/>
  <c r="B4339" i="106"/>
  <c r="D4338" i="106"/>
  <c r="B4338" i="106"/>
  <c r="D4337" i="106"/>
  <c r="B4337" i="106"/>
  <c r="D4336" i="106"/>
  <c r="B4336" i="106"/>
  <c r="D4335" i="106"/>
  <c r="B4335" i="106"/>
  <c r="D4334" i="106"/>
  <c r="B4334" i="106"/>
  <c r="D4333" i="106"/>
  <c r="B4333" i="106"/>
  <c r="D4332" i="106"/>
  <c r="B4332" i="106"/>
  <c r="D4331" i="106"/>
  <c r="B4331" i="106"/>
  <c r="D4330" i="106"/>
  <c r="B4330" i="106"/>
  <c r="D4329" i="106"/>
  <c r="B4329" i="106"/>
  <c r="D4328" i="106"/>
  <c r="B4328" i="106"/>
  <c r="D4327" i="106"/>
  <c r="B4327" i="106"/>
  <c r="D4326" i="106"/>
  <c r="D4325" i="106"/>
  <c r="D4324" i="106"/>
  <c r="D4323" i="106"/>
  <c r="D4322" i="106"/>
  <c r="B4322" i="106"/>
  <c r="D4321" i="106"/>
  <c r="B4321" i="106"/>
  <c r="D4320" i="106"/>
  <c r="D4319" i="106"/>
  <c r="D4318" i="106"/>
  <c r="B4318" i="106"/>
  <c r="D4317" i="106"/>
  <c r="B4317" i="106"/>
  <c r="D4316" i="106"/>
  <c r="B4316" i="106"/>
  <c r="D4315" i="106"/>
  <c r="B4315" i="106"/>
  <c r="D4314" i="106"/>
  <c r="B4314" i="106"/>
  <c r="D4313" i="106"/>
  <c r="B4313" i="106"/>
  <c r="D4312" i="106"/>
  <c r="B4312" i="106"/>
  <c r="D4311" i="106"/>
  <c r="B4311" i="106"/>
  <c r="D4310" i="106"/>
  <c r="B4310" i="106"/>
  <c r="D4309" i="106"/>
  <c r="B4309" i="106"/>
  <c r="D4308" i="106"/>
  <c r="B4308" i="106"/>
  <c r="D4307" i="106"/>
  <c r="B4307" i="106"/>
  <c r="D4306" i="106"/>
  <c r="B4306" i="106"/>
  <c r="D4305" i="106"/>
  <c r="B4305" i="106"/>
  <c r="D4304" i="106"/>
  <c r="B4304" i="106"/>
  <c r="D4303" i="106"/>
  <c r="B4303" i="106"/>
  <c r="D4302" i="106"/>
  <c r="B4302" i="106"/>
  <c r="D4301" i="106"/>
  <c r="B4301" i="106"/>
  <c r="D4300" i="106"/>
  <c r="B4300" i="106"/>
  <c r="D4299" i="106"/>
  <c r="B4299" i="106"/>
  <c r="D4298" i="106"/>
  <c r="B4298" i="106"/>
  <c r="D4297" i="106"/>
  <c r="D4296" i="106"/>
  <c r="D4295" i="106"/>
  <c r="D4294" i="106"/>
  <c r="D4293" i="106"/>
  <c r="D4292" i="106"/>
  <c r="D4291" i="106"/>
  <c r="D4290" i="106"/>
  <c r="D4289" i="106"/>
  <c r="D4288" i="106"/>
  <c r="D4287" i="106"/>
  <c r="D4286" i="106"/>
  <c r="D4285" i="106"/>
  <c r="D4284" i="106"/>
  <c r="D4283" i="106"/>
  <c r="D4282" i="106"/>
  <c r="D4281" i="106"/>
  <c r="D4280" i="106"/>
  <c r="D4279" i="106"/>
  <c r="D4278" i="106"/>
  <c r="D4277" i="106"/>
  <c r="D4276" i="106"/>
  <c r="D4275" i="106"/>
  <c r="D4274" i="106"/>
  <c r="D4273" i="106"/>
  <c r="D4272" i="106"/>
  <c r="D4271" i="106"/>
  <c r="D4270" i="106"/>
  <c r="B4270" i="106"/>
  <c r="D4269" i="106"/>
  <c r="B4269" i="106"/>
  <c r="D4268" i="106"/>
  <c r="B4268" i="106"/>
  <c r="D4267" i="106"/>
  <c r="B4267" i="106"/>
  <c r="D4266" i="106"/>
  <c r="B4266" i="106"/>
  <c r="D4265" i="106"/>
  <c r="B4265" i="106"/>
  <c r="D4264" i="106"/>
  <c r="D4263" i="106"/>
  <c r="D4262" i="106"/>
  <c r="D4261" i="106"/>
  <c r="D4260" i="106"/>
  <c r="D4259" i="106"/>
  <c r="D4258" i="106"/>
  <c r="D4257" i="106"/>
  <c r="D4256" i="106"/>
  <c r="D4255" i="106"/>
  <c r="D4254" i="106"/>
  <c r="D4253" i="106"/>
  <c r="D4252" i="106"/>
  <c r="D4251" i="106"/>
  <c r="D4250" i="106"/>
  <c r="D4249" i="106"/>
  <c r="D4248" i="106"/>
  <c r="D4247" i="106"/>
  <c r="D4246" i="106"/>
  <c r="D4245" i="106"/>
  <c r="D4244" i="106"/>
  <c r="D4243" i="106"/>
  <c r="D4242" i="106"/>
  <c r="D4241" i="106"/>
  <c r="D4240" i="106"/>
  <c r="D4239" i="106"/>
  <c r="D4238" i="106"/>
  <c r="B4238" i="106"/>
  <c r="D4237" i="106"/>
  <c r="B4237" i="106"/>
  <c r="D4236" i="106"/>
  <c r="B4236" i="106"/>
  <c r="D4235" i="106"/>
  <c r="B4235" i="106"/>
  <c r="D4234" i="106"/>
  <c r="D4233" i="106"/>
  <c r="D4232" i="106"/>
  <c r="D4231" i="106"/>
  <c r="D4230" i="106"/>
  <c r="B4230" i="106"/>
  <c r="D4229" i="106"/>
  <c r="D4228" i="106"/>
  <c r="B4228" i="106"/>
  <c r="D4227" i="106"/>
  <c r="B4227" i="106"/>
  <c r="D4226" i="106"/>
  <c r="D4225" i="106"/>
  <c r="D4224" i="106"/>
  <c r="D4223" i="106"/>
  <c r="D4222" i="106"/>
  <c r="D4221" i="106"/>
  <c r="D4220" i="106"/>
  <c r="D4219" i="106"/>
  <c r="D4218" i="106"/>
  <c r="D4217" i="106"/>
  <c r="B4217" i="106"/>
  <c r="D4216" i="106"/>
  <c r="B4216" i="106"/>
  <c r="D4215" i="106"/>
  <c r="B4215" i="106"/>
  <c r="D4214" i="106"/>
  <c r="D4213" i="106"/>
  <c r="D4212" i="106"/>
  <c r="D4211" i="106"/>
  <c r="B4211" i="106"/>
  <c r="D4210" i="106"/>
  <c r="B4210" i="106"/>
  <c r="D4209" i="106"/>
  <c r="D4208" i="106"/>
  <c r="D4207" i="106"/>
  <c r="D4206" i="106"/>
  <c r="D4205" i="106"/>
  <c r="D4204" i="106"/>
  <c r="D4203" i="106"/>
  <c r="B4203" i="106"/>
  <c r="D4202" i="106"/>
  <c r="B4202" i="106"/>
  <c r="D4201" i="106"/>
  <c r="B4201" i="106"/>
  <c r="D4200" i="106"/>
  <c r="B4200" i="106"/>
  <c r="D4199" i="106"/>
  <c r="B4199" i="106"/>
  <c r="D4198" i="106"/>
  <c r="D4197" i="106"/>
  <c r="D4196" i="106"/>
  <c r="D4195" i="106"/>
  <c r="D4194" i="106"/>
  <c r="D4193" i="106"/>
  <c r="D4192" i="106"/>
  <c r="B4192" i="106"/>
  <c r="D4191" i="106"/>
  <c r="B4191" i="106"/>
  <c r="D4190" i="106"/>
  <c r="B4190" i="106"/>
  <c r="D4189" i="106"/>
  <c r="B4189" i="106"/>
  <c r="D4188" i="106"/>
  <c r="D4187" i="106"/>
  <c r="D4186" i="106"/>
  <c r="D4185" i="106"/>
  <c r="D4184" i="106"/>
  <c r="D4183" i="106"/>
  <c r="D4182" i="106"/>
  <c r="D4181" i="106"/>
  <c r="B4181" i="106"/>
  <c r="D4180" i="106"/>
  <c r="B4180" i="106"/>
  <c r="D4179" i="106"/>
  <c r="B4179" i="106"/>
  <c r="D4178" i="106"/>
  <c r="D4177" i="106"/>
  <c r="B4177" i="106"/>
  <c r="D4176" i="106"/>
  <c r="B4176" i="106"/>
  <c r="D4175" i="106"/>
  <c r="B4175" i="106"/>
  <c r="D4174" i="106"/>
  <c r="D4173" i="106"/>
  <c r="B4173" i="106"/>
  <c r="D4172" i="106"/>
  <c r="B4172" i="106"/>
  <c r="D4171" i="106"/>
  <c r="B4171" i="106"/>
  <c r="D4170" i="106"/>
  <c r="D4169" i="106"/>
  <c r="D4168" i="106"/>
  <c r="D4167" i="106"/>
  <c r="D4166" i="106"/>
  <c r="B4166" i="106"/>
  <c r="D4165" i="106"/>
  <c r="B4165" i="106"/>
  <c r="D4164" i="106"/>
  <c r="D4163" i="106"/>
  <c r="D4162" i="106"/>
  <c r="D4161" i="106"/>
  <c r="D4160" i="106"/>
  <c r="D4159" i="106"/>
  <c r="D4158" i="106"/>
  <c r="D4157" i="106"/>
  <c r="B4157" i="106"/>
  <c r="D4156" i="106"/>
  <c r="B4156" i="106"/>
  <c r="D4155" i="106"/>
  <c r="D4154" i="106"/>
  <c r="D4153" i="106"/>
  <c r="D4152" i="106"/>
  <c r="D4151" i="106"/>
  <c r="D4150" i="106"/>
  <c r="D4149" i="106"/>
  <c r="D4148" i="106"/>
  <c r="D4147" i="106"/>
  <c r="D4146" i="106"/>
  <c r="D4145" i="106"/>
  <c r="D4144" i="106"/>
  <c r="B4144" i="106"/>
  <c r="D4143" i="106"/>
  <c r="D4142" i="106"/>
  <c r="D4141" i="106"/>
  <c r="B4141" i="106"/>
  <c r="D4140" i="106"/>
  <c r="B4140" i="106"/>
  <c r="D4139" i="106"/>
  <c r="B4139" i="106"/>
  <c r="D4138" i="106"/>
  <c r="B4138" i="106"/>
  <c r="D4137" i="106"/>
  <c r="B4137" i="106"/>
  <c r="D4136" i="106"/>
  <c r="B4136" i="106"/>
  <c r="D4135" i="106"/>
  <c r="B4135" i="106"/>
  <c r="D4134" i="106"/>
  <c r="B4134" i="106"/>
  <c r="D4133" i="106"/>
  <c r="B4133" i="106"/>
  <c r="D4132" i="106"/>
  <c r="B4132" i="106"/>
  <c r="D4131" i="106"/>
  <c r="B4131" i="106"/>
  <c r="D4130" i="106"/>
  <c r="B4130" i="106"/>
  <c r="D4129" i="106"/>
  <c r="D4128" i="106"/>
  <c r="B4128" i="106"/>
  <c r="D4127" i="106"/>
  <c r="B4127" i="106"/>
  <c r="D4126" i="106"/>
  <c r="B4126" i="106"/>
  <c r="D4125" i="106"/>
  <c r="B4125" i="106"/>
  <c r="D4124" i="106"/>
  <c r="B4124" i="106"/>
  <c r="D4123" i="106"/>
  <c r="B4123" i="106"/>
  <c r="D4122" i="106"/>
  <c r="B4122" i="106"/>
  <c r="D4121" i="106"/>
  <c r="B4121" i="106"/>
  <c r="D4120" i="106"/>
  <c r="D4119" i="106"/>
  <c r="D4118" i="106"/>
  <c r="B4118" i="106"/>
  <c r="D4117" i="106"/>
  <c r="B4117" i="106"/>
  <c r="D4116" i="106"/>
  <c r="B4116" i="106"/>
  <c r="D4115" i="106"/>
  <c r="B4115" i="106"/>
  <c r="D4114" i="106"/>
  <c r="B4114" i="106"/>
  <c r="D4113" i="106"/>
  <c r="B4113" i="106"/>
  <c r="D4112" i="106"/>
  <c r="D4111" i="106"/>
  <c r="B4111" i="106"/>
  <c r="D4110" i="106"/>
  <c r="B4110" i="106"/>
  <c r="D4109" i="106"/>
  <c r="B4109" i="106"/>
  <c r="D4108" i="106"/>
  <c r="B4108" i="106"/>
  <c r="D4107" i="106"/>
  <c r="B4107" i="106"/>
  <c r="D4106" i="106"/>
  <c r="B4106" i="106"/>
  <c r="D4105" i="106"/>
  <c r="B4105" i="106"/>
  <c r="D4104" i="106"/>
  <c r="B4104" i="106"/>
  <c r="D4103" i="106"/>
  <c r="B4103" i="106"/>
  <c r="D4102" i="106"/>
  <c r="B4102" i="106"/>
  <c r="D4101" i="106"/>
  <c r="D4100" i="106"/>
  <c r="B4100" i="106"/>
  <c r="D4099" i="106"/>
  <c r="B4099" i="106"/>
  <c r="D4098" i="106"/>
  <c r="D4097" i="106"/>
  <c r="B4097" i="106"/>
  <c r="D4096" i="106"/>
  <c r="B4096" i="106"/>
  <c r="D4095" i="106"/>
  <c r="D4094" i="106"/>
  <c r="D4093" i="106"/>
  <c r="D4092" i="106"/>
  <c r="D4091" i="106"/>
  <c r="D4090" i="106"/>
  <c r="D4089" i="106"/>
  <c r="D4088" i="106"/>
  <c r="D4087" i="106"/>
  <c r="B4087" i="106"/>
  <c r="D4086" i="106"/>
  <c r="B4086" i="106"/>
  <c r="D4085" i="106"/>
  <c r="B4085" i="106"/>
  <c r="D4084" i="106"/>
  <c r="B4084" i="106"/>
  <c r="D4083" i="106"/>
  <c r="B4083" i="106"/>
  <c r="D4082" i="106"/>
  <c r="B4082" i="106"/>
  <c r="D4081" i="106"/>
  <c r="B4081" i="106"/>
  <c r="D4080" i="106"/>
  <c r="B4080" i="106"/>
  <c r="D4079" i="106"/>
  <c r="B4079" i="106"/>
  <c r="D4078" i="106"/>
  <c r="B4078" i="106"/>
  <c r="D4077" i="106"/>
  <c r="B4077" i="106"/>
  <c r="D4076" i="106"/>
  <c r="B4076" i="106"/>
  <c r="D4075" i="106"/>
  <c r="B4075" i="106"/>
  <c r="D4074" i="106"/>
  <c r="B4074" i="106"/>
  <c r="D4073" i="106"/>
  <c r="D4072" i="106"/>
  <c r="D4071" i="106"/>
  <c r="D4070" i="106"/>
  <c r="D4069" i="106"/>
  <c r="D4068" i="106"/>
  <c r="D4067" i="106"/>
  <c r="D4066" i="106"/>
  <c r="D4065" i="106"/>
  <c r="D4064" i="106"/>
  <c r="D4063" i="106"/>
  <c r="D4062" i="106"/>
  <c r="D4061" i="106"/>
  <c r="D4060" i="106"/>
  <c r="D4059" i="106"/>
  <c r="D4058" i="106"/>
  <c r="D4057" i="106"/>
  <c r="D4056" i="106"/>
  <c r="D4055" i="106"/>
  <c r="D4054" i="106"/>
  <c r="D4053" i="106"/>
  <c r="D4052" i="106"/>
  <c r="D4051" i="106"/>
  <c r="D4050" i="106"/>
  <c r="D4049" i="106"/>
  <c r="D4048" i="106"/>
  <c r="D4047" i="106"/>
  <c r="D4046" i="106"/>
  <c r="D4045" i="106"/>
  <c r="D4044" i="106"/>
  <c r="D4043" i="106"/>
  <c r="D4042" i="106"/>
  <c r="D4041" i="106"/>
  <c r="D4040" i="106"/>
  <c r="D4039" i="106"/>
  <c r="D4038" i="106"/>
  <c r="D4037" i="106"/>
  <c r="D4036" i="106"/>
  <c r="D4035" i="106"/>
  <c r="D4034" i="106"/>
  <c r="D4033" i="106"/>
  <c r="D4032" i="106"/>
  <c r="D4031" i="106"/>
  <c r="D4030" i="106"/>
  <c r="D4029" i="106"/>
  <c r="D4028" i="106"/>
  <c r="D4027" i="106"/>
  <c r="D4026" i="106"/>
  <c r="D4025" i="106"/>
  <c r="D4024" i="106"/>
  <c r="D4023" i="106"/>
  <c r="D4022" i="106"/>
  <c r="D4021" i="106"/>
  <c r="D4020" i="106"/>
  <c r="D4019" i="106"/>
  <c r="D4018" i="106"/>
  <c r="D4017" i="106"/>
  <c r="D4016" i="106"/>
  <c r="D4015" i="106"/>
  <c r="D4014" i="106"/>
  <c r="D4013" i="106"/>
  <c r="D4012" i="106"/>
  <c r="D4011" i="106"/>
  <c r="D4010" i="106"/>
  <c r="D4009" i="106"/>
  <c r="D4008" i="106"/>
  <c r="D4007" i="106"/>
  <c r="D4006" i="106"/>
  <c r="D4005" i="106"/>
  <c r="D4004" i="106"/>
  <c r="D4003" i="106"/>
  <c r="D4002" i="106"/>
  <c r="D4001" i="106"/>
  <c r="D4000" i="106"/>
  <c r="D3999" i="106"/>
  <c r="D3998" i="106"/>
  <c r="D3997" i="106"/>
  <c r="D3996" i="106"/>
  <c r="D3995" i="106"/>
  <c r="D3994" i="106"/>
  <c r="D3993" i="106"/>
  <c r="D3992" i="106"/>
  <c r="D3991" i="106"/>
  <c r="D3990" i="106"/>
  <c r="D3989" i="106"/>
  <c r="D3988" i="106"/>
  <c r="D3987" i="106"/>
  <c r="D3986" i="106"/>
  <c r="D3985" i="106"/>
  <c r="D3984" i="106"/>
  <c r="D3983" i="106"/>
  <c r="D3982" i="106"/>
  <c r="D3981" i="106"/>
  <c r="D3980" i="106"/>
  <c r="D3979" i="106"/>
  <c r="D3978" i="106"/>
  <c r="D3977" i="106"/>
  <c r="D3976" i="106"/>
  <c r="D3975" i="106"/>
  <c r="D3974" i="106"/>
  <c r="D3973" i="106"/>
  <c r="D3972" i="106"/>
  <c r="D3971" i="106"/>
  <c r="D3970" i="106"/>
  <c r="D3969" i="106"/>
  <c r="D3968" i="106"/>
  <c r="D3967" i="106"/>
  <c r="D3966" i="106"/>
  <c r="D3965" i="106"/>
  <c r="D3964" i="106"/>
  <c r="D3963" i="106"/>
  <c r="D3962" i="106"/>
  <c r="D3961" i="106"/>
  <c r="D3960" i="106"/>
  <c r="D3959" i="106"/>
  <c r="D3958" i="106"/>
  <c r="D3957" i="106"/>
  <c r="D3956" i="106"/>
  <c r="D3955" i="106"/>
  <c r="D3954" i="106"/>
  <c r="D3953" i="106"/>
  <c r="D3952" i="106"/>
  <c r="D3951" i="106"/>
  <c r="D3950" i="106"/>
  <c r="D3949" i="106"/>
  <c r="D3948" i="106"/>
  <c r="D3947" i="106"/>
  <c r="D3946" i="106"/>
  <c r="D3945" i="106"/>
  <c r="D3944" i="106"/>
  <c r="D3943" i="106"/>
  <c r="D3942" i="106"/>
  <c r="D3941" i="106"/>
  <c r="D3940" i="106"/>
  <c r="D3939" i="106"/>
  <c r="D3938" i="106"/>
  <c r="D3937" i="106"/>
  <c r="D3936" i="106"/>
  <c r="D3935" i="106"/>
  <c r="D3934" i="106"/>
  <c r="D3933" i="106"/>
  <c r="D3932" i="106"/>
  <c r="D3931" i="106"/>
  <c r="D3930" i="106"/>
  <c r="D3929" i="106"/>
  <c r="D3928" i="106"/>
  <c r="D3927" i="106"/>
  <c r="D3926" i="106"/>
  <c r="D3925" i="106"/>
  <c r="D3924" i="106"/>
  <c r="D3923" i="106"/>
  <c r="D3922" i="106"/>
  <c r="D3921" i="106"/>
  <c r="D3920" i="106"/>
  <c r="D3919" i="106"/>
  <c r="D3918" i="106"/>
  <c r="D3917" i="106"/>
  <c r="D3916" i="106"/>
  <c r="D3915" i="106"/>
  <c r="D3914" i="106"/>
  <c r="D3913" i="106"/>
  <c r="D3912" i="106"/>
  <c r="D3911" i="106"/>
  <c r="D3910" i="106"/>
  <c r="D3909" i="106"/>
  <c r="D3908" i="106"/>
  <c r="D3907" i="106"/>
  <c r="D3906" i="106"/>
  <c r="D3905" i="106"/>
  <c r="D3904" i="106"/>
  <c r="D3903" i="106"/>
  <c r="D3902" i="106"/>
  <c r="D3901" i="106"/>
  <c r="D3900" i="106"/>
  <c r="D3899" i="106"/>
  <c r="D3898" i="106"/>
  <c r="D3897" i="106"/>
  <c r="D3896" i="106"/>
  <c r="D3895" i="106"/>
  <c r="D3894" i="106"/>
  <c r="D3893" i="106"/>
  <c r="D3892" i="106"/>
  <c r="D3891" i="106"/>
  <c r="D3890" i="106"/>
  <c r="D3889" i="106"/>
  <c r="D3888" i="106"/>
  <c r="D3887" i="106"/>
  <c r="D3886" i="106"/>
  <c r="D3885" i="106"/>
  <c r="D3884" i="106"/>
  <c r="D3883" i="106"/>
  <c r="D3882" i="106"/>
  <c r="D3881" i="106"/>
  <c r="D3880" i="106"/>
  <c r="D3879" i="106"/>
  <c r="D3878" i="106"/>
  <c r="D3877" i="106"/>
  <c r="D3876" i="106"/>
  <c r="D3875" i="106"/>
  <c r="D3874" i="106"/>
  <c r="D3873" i="106"/>
  <c r="D3872" i="106"/>
  <c r="D3871" i="106"/>
  <c r="D3870" i="106"/>
  <c r="D3869" i="106"/>
  <c r="D3868" i="106"/>
  <c r="D3867" i="106"/>
  <c r="D3866" i="106"/>
  <c r="D3865" i="106"/>
  <c r="D3864" i="106"/>
  <c r="D3863" i="106"/>
  <c r="D3862" i="106"/>
  <c r="D3861" i="106"/>
  <c r="D3860" i="106"/>
  <c r="D3859" i="106"/>
  <c r="D3858" i="106"/>
  <c r="D3857" i="106"/>
  <c r="D3856" i="106"/>
  <c r="D3855" i="106"/>
  <c r="D3854" i="106"/>
  <c r="D3853" i="106"/>
  <c r="D3852" i="106"/>
  <c r="D3851" i="106"/>
  <c r="D3850" i="106"/>
  <c r="D3849" i="106"/>
  <c r="D3848" i="106"/>
  <c r="D3847" i="106"/>
  <c r="D3846" i="106"/>
  <c r="D3845" i="106"/>
  <c r="D3844" i="106"/>
  <c r="D3843" i="106"/>
  <c r="D3842" i="106"/>
  <c r="D3841" i="106"/>
  <c r="D3840" i="106"/>
  <c r="D3839" i="106"/>
  <c r="D3838" i="106"/>
  <c r="D3837" i="106"/>
  <c r="D3836" i="106"/>
  <c r="D3835" i="106"/>
  <c r="D3834" i="106"/>
  <c r="D3833" i="106"/>
  <c r="D3832" i="106"/>
  <c r="D3831" i="106"/>
  <c r="D3830" i="106"/>
  <c r="D3829" i="106"/>
  <c r="D3828" i="106"/>
  <c r="D3827" i="106"/>
  <c r="D3826" i="106"/>
  <c r="D3825" i="106"/>
  <c r="D3824" i="106"/>
  <c r="D3823" i="106"/>
  <c r="D3822" i="106"/>
  <c r="D3821" i="106"/>
  <c r="D3820" i="106"/>
  <c r="D3819" i="106"/>
  <c r="D3818" i="106"/>
  <c r="D3817" i="106"/>
  <c r="D3816" i="106"/>
  <c r="D3815" i="106"/>
  <c r="D3814" i="106"/>
  <c r="D3813" i="106"/>
  <c r="D3812" i="106"/>
  <c r="D3811" i="106"/>
  <c r="D3810" i="106"/>
  <c r="D3809" i="106"/>
  <c r="D3808" i="106"/>
  <c r="D3807" i="106"/>
  <c r="D3806" i="106"/>
  <c r="D3805" i="106"/>
  <c r="D3804" i="106"/>
  <c r="D3803" i="106"/>
  <c r="D3802" i="106"/>
  <c r="D3801" i="106"/>
  <c r="D3800" i="106"/>
  <c r="D3799" i="106"/>
  <c r="D3798" i="106"/>
  <c r="D3797" i="106"/>
  <c r="D3796" i="106"/>
  <c r="D3795" i="106"/>
  <c r="D3794" i="106"/>
  <c r="D3793" i="106"/>
  <c r="D3792" i="106"/>
  <c r="D3791" i="106"/>
  <c r="D3790" i="106"/>
  <c r="D3789" i="106"/>
  <c r="D3788" i="106"/>
  <c r="D3787" i="106"/>
  <c r="D3786" i="106"/>
  <c r="D3785" i="106"/>
  <c r="D3784" i="106"/>
  <c r="D3783" i="106"/>
  <c r="D3782" i="106"/>
  <c r="D3781" i="106"/>
  <c r="D3780" i="106"/>
  <c r="D3779" i="106"/>
  <c r="D3778" i="106"/>
  <c r="D3777" i="106"/>
  <c r="D3776" i="106"/>
  <c r="D3775" i="106"/>
  <c r="D3774" i="106"/>
  <c r="D3773" i="106"/>
  <c r="D3772" i="106"/>
  <c r="D3771" i="106"/>
  <c r="D3770" i="106"/>
  <c r="D3769" i="106"/>
  <c r="D3768" i="106"/>
  <c r="D3767" i="106"/>
  <c r="D3766" i="106"/>
  <c r="D3765" i="106"/>
  <c r="D3764" i="106"/>
  <c r="D3763" i="106"/>
  <c r="D3762" i="106"/>
  <c r="D3761" i="106"/>
  <c r="D3760" i="106"/>
  <c r="D3759" i="106"/>
  <c r="D3758" i="106"/>
  <c r="D3757" i="106"/>
  <c r="D3756" i="106"/>
  <c r="D3755" i="106"/>
  <c r="D3754" i="106"/>
  <c r="D3753" i="106"/>
  <c r="D3752" i="106"/>
  <c r="D3751" i="106"/>
  <c r="D3750" i="106"/>
  <c r="D3749" i="106"/>
  <c r="D3748" i="106"/>
  <c r="D3747" i="106"/>
  <c r="D3746" i="106"/>
  <c r="D3745" i="106"/>
  <c r="D3744" i="106"/>
  <c r="D3743" i="106"/>
  <c r="D3742" i="106"/>
  <c r="D3741" i="106"/>
  <c r="D3740" i="106"/>
  <c r="D3739" i="106"/>
  <c r="D3738" i="106"/>
  <c r="D3737" i="106"/>
  <c r="D3736" i="106"/>
  <c r="D3735" i="106"/>
  <c r="D3734" i="106"/>
  <c r="D3733" i="106"/>
  <c r="D3732" i="106"/>
  <c r="D3731" i="106"/>
  <c r="D3730" i="106"/>
  <c r="B3730" i="106"/>
  <c r="D3729" i="106"/>
  <c r="B3729" i="106"/>
  <c r="D3728" i="106"/>
  <c r="B3728" i="106"/>
  <c r="D3727" i="106"/>
  <c r="B3727" i="106"/>
  <c r="D3726" i="106"/>
  <c r="B3726" i="106"/>
  <c r="D3725" i="106"/>
  <c r="B3725" i="106"/>
  <c r="D3724" i="106"/>
  <c r="B3724" i="106"/>
  <c r="D3723" i="106"/>
  <c r="B3723" i="106"/>
  <c r="D3722" i="106"/>
  <c r="B3722" i="106"/>
  <c r="D3721" i="106"/>
  <c r="B3721" i="106"/>
  <c r="D3720" i="106"/>
  <c r="D3719" i="106"/>
  <c r="D3718" i="106"/>
  <c r="B3718" i="106"/>
  <c r="D3717" i="106"/>
  <c r="B3717" i="106"/>
  <c r="D3716" i="106"/>
  <c r="D3715" i="106"/>
  <c r="D3714" i="106"/>
  <c r="D3713" i="106"/>
  <c r="D3712" i="106"/>
  <c r="D3711" i="106"/>
  <c r="D3710" i="106"/>
  <c r="D3709" i="106"/>
  <c r="D3708" i="106"/>
  <c r="D3707" i="106"/>
  <c r="D3706" i="106"/>
  <c r="D3705" i="106"/>
  <c r="D3704" i="106"/>
  <c r="D3703" i="106"/>
  <c r="B3703" i="106"/>
  <c r="D3702" i="106"/>
  <c r="B3702" i="106"/>
  <c r="D3701" i="106"/>
  <c r="D3700" i="106"/>
  <c r="D3699" i="106"/>
  <c r="B3699" i="106"/>
  <c r="D3698" i="106"/>
  <c r="B3698" i="106"/>
  <c r="D3697" i="106"/>
  <c r="D3696" i="106"/>
  <c r="D3695" i="106"/>
  <c r="D3694" i="106"/>
  <c r="D3693" i="106"/>
  <c r="D3692" i="106"/>
  <c r="D3691" i="106"/>
  <c r="D3690" i="106"/>
  <c r="D3689" i="106"/>
  <c r="B3689" i="106"/>
  <c r="D3688" i="106"/>
  <c r="B3688" i="106"/>
  <c r="D3687" i="106"/>
  <c r="B3687" i="106"/>
  <c r="D3686" i="106"/>
  <c r="B3686" i="106"/>
  <c r="D3685" i="106"/>
  <c r="B3685" i="106"/>
  <c r="D3684" i="106"/>
  <c r="B3684" i="106"/>
  <c r="D3683" i="106"/>
  <c r="B3683" i="106"/>
  <c r="D3682" i="106"/>
  <c r="B3682" i="106"/>
  <c r="D3681" i="106"/>
  <c r="B3681" i="106"/>
  <c r="D3680" i="106"/>
  <c r="D3679" i="106"/>
  <c r="D3678" i="106"/>
  <c r="B3678" i="106"/>
  <c r="D3677" i="106"/>
  <c r="D3676" i="106"/>
  <c r="B3676" i="106"/>
  <c r="D3675" i="106"/>
  <c r="B3675" i="106"/>
  <c r="D3674" i="106"/>
  <c r="B3674" i="106"/>
  <c r="D3673" i="106"/>
  <c r="B3673" i="106"/>
  <c r="D3672" i="106"/>
  <c r="B3672" i="106"/>
  <c r="D3671" i="106"/>
  <c r="B3671" i="106"/>
  <c r="D3670" i="106"/>
  <c r="B3670" i="106"/>
  <c r="D3669" i="106"/>
  <c r="B3669" i="106"/>
  <c r="D3668" i="106"/>
  <c r="B3668" i="106"/>
  <c r="D3667" i="106"/>
  <c r="D3666" i="106"/>
  <c r="D3665" i="106"/>
  <c r="D3664" i="106"/>
  <c r="D3663" i="106"/>
  <c r="D3662" i="106"/>
  <c r="D3661" i="106"/>
  <c r="D3660" i="106"/>
  <c r="B3660" i="106"/>
  <c r="D3659" i="106"/>
  <c r="D3658" i="106"/>
  <c r="B3658" i="106"/>
  <c r="D3657" i="106"/>
  <c r="B3657" i="106"/>
  <c r="D3656" i="106"/>
  <c r="B3656" i="106"/>
  <c r="D3655" i="106"/>
  <c r="B3655" i="106"/>
  <c r="D3654" i="106"/>
  <c r="B3654" i="106"/>
  <c r="D3653" i="106"/>
  <c r="B3653" i="106"/>
  <c r="D3652" i="106"/>
  <c r="B3652" i="106"/>
  <c r="D3651" i="106"/>
  <c r="D3650" i="106"/>
  <c r="B3650" i="106"/>
  <c r="D3649" i="106"/>
  <c r="B3649" i="106"/>
  <c r="D3648" i="106"/>
  <c r="B3648" i="106"/>
  <c r="D3647" i="106"/>
  <c r="B3647" i="106"/>
  <c r="D3646" i="106"/>
  <c r="B3646" i="106"/>
  <c r="D3645" i="106"/>
  <c r="B3645" i="106"/>
  <c r="D3644" i="106"/>
  <c r="D3643" i="106"/>
  <c r="B3643" i="106"/>
  <c r="D3642" i="106"/>
  <c r="B3642" i="106"/>
  <c r="D3641" i="106"/>
  <c r="B3641" i="106"/>
  <c r="D3640" i="106"/>
  <c r="B3640" i="106"/>
  <c r="D3639" i="106"/>
  <c r="B3639" i="106"/>
  <c r="D3638" i="106"/>
  <c r="B3638" i="106"/>
  <c r="D3637" i="106"/>
  <c r="D3636" i="106"/>
  <c r="B3636" i="106"/>
  <c r="D3635" i="106"/>
  <c r="B3635" i="106"/>
  <c r="D3634" i="106"/>
  <c r="B3634" i="106"/>
  <c r="D3633" i="106"/>
  <c r="B3633" i="106"/>
  <c r="D3632" i="106"/>
  <c r="B3632" i="106"/>
  <c r="D3631" i="106"/>
  <c r="B3631" i="106"/>
  <c r="D3630" i="106"/>
  <c r="D3629" i="106"/>
  <c r="B3629" i="106"/>
  <c r="D3628" i="106"/>
  <c r="B3628" i="106"/>
  <c r="D3627" i="106"/>
  <c r="B3627" i="106"/>
  <c r="D3626" i="106"/>
  <c r="B3626" i="106"/>
  <c r="D3625" i="106"/>
  <c r="B3625" i="106"/>
  <c r="D3624" i="106"/>
  <c r="B3624" i="106"/>
  <c r="D3623" i="106"/>
  <c r="D3622" i="106"/>
  <c r="B3622" i="106"/>
  <c r="D3621" i="106"/>
  <c r="B3621" i="106"/>
  <c r="D3620" i="106"/>
  <c r="B3620" i="106"/>
  <c r="D3619" i="106"/>
  <c r="B3619" i="106"/>
  <c r="D3618" i="106"/>
  <c r="B3618" i="106"/>
  <c r="D3617" i="106"/>
  <c r="B3617" i="106"/>
  <c r="D3616" i="106"/>
  <c r="D3615" i="106"/>
  <c r="D3614" i="106"/>
  <c r="D3613" i="106"/>
  <c r="D3612" i="106"/>
  <c r="D3611" i="106"/>
  <c r="D3610" i="106"/>
  <c r="D3609" i="106"/>
  <c r="D3608" i="106"/>
  <c r="D3607" i="106"/>
  <c r="D3606" i="106"/>
  <c r="D3605" i="106"/>
  <c r="D3604" i="106"/>
  <c r="D3603" i="106"/>
  <c r="D3602" i="106"/>
  <c r="D3601" i="106"/>
  <c r="D3600" i="106"/>
  <c r="D3599" i="106"/>
  <c r="D3598" i="106"/>
  <c r="D3597" i="106"/>
  <c r="D3596" i="106"/>
  <c r="D3595" i="106"/>
  <c r="D3594" i="106"/>
  <c r="D3593" i="106"/>
  <c r="D3592" i="106"/>
  <c r="D3591" i="106"/>
  <c r="B3591" i="106"/>
  <c r="D3590" i="106"/>
  <c r="B3590" i="106"/>
  <c r="D3589" i="106"/>
  <c r="B3589" i="106"/>
  <c r="D3588" i="106"/>
  <c r="B3588" i="106"/>
  <c r="D3587" i="106"/>
  <c r="B3587" i="106"/>
  <c r="D3586" i="106"/>
  <c r="B3586" i="106"/>
  <c r="D3585" i="106"/>
  <c r="B3585" i="106"/>
  <c r="D3584" i="106"/>
  <c r="B3584" i="106"/>
  <c r="D3583" i="106"/>
  <c r="B3583" i="106"/>
  <c r="D3582" i="106"/>
  <c r="B3582" i="106"/>
  <c r="D3581" i="106"/>
  <c r="B3581" i="106"/>
  <c r="D3580" i="106"/>
  <c r="B3580" i="106"/>
  <c r="D3579" i="106"/>
  <c r="B3579" i="106"/>
  <c r="D3578" i="106"/>
  <c r="B3578" i="106"/>
  <c r="D3577" i="106"/>
  <c r="B3577" i="106"/>
  <c r="D3576" i="106"/>
  <c r="B3576" i="106"/>
  <c r="D3575" i="106"/>
  <c r="B3575" i="106"/>
  <c r="D3574" i="106"/>
  <c r="B3574" i="106"/>
  <c r="D3573" i="106"/>
  <c r="B3573" i="106"/>
  <c r="D3572" i="106"/>
  <c r="B3572" i="106"/>
  <c r="D3571" i="106"/>
  <c r="B3571" i="106"/>
  <c r="D3570" i="106"/>
  <c r="B3570" i="106"/>
  <c r="D3569" i="106"/>
  <c r="B3569" i="106"/>
  <c r="D3568" i="106"/>
  <c r="B3568" i="106"/>
  <c r="D3567" i="106"/>
  <c r="B3567" i="106"/>
  <c r="D3566" i="106"/>
  <c r="B3566" i="106"/>
  <c r="D3565" i="106"/>
  <c r="B3565" i="106"/>
  <c r="D3564" i="106"/>
  <c r="D3563" i="106"/>
  <c r="D3562" i="106"/>
  <c r="B3562" i="106"/>
  <c r="D3561" i="106"/>
  <c r="B3561" i="106"/>
  <c r="D3560" i="106"/>
  <c r="D3559" i="106"/>
  <c r="D3558" i="106"/>
  <c r="D3557" i="106"/>
  <c r="D3556" i="106"/>
  <c r="D3555" i="106"/>
  <c r="D3554" i="106"/>
  <c r="D3553" i="106"/>
  <c r="D3552" i="106"/>
  <c r="B3552" i="106"/>
  <c r="D3551" i="106"/>
  <c r="B3551" i="106"/>
  <c r="D3550" i="106"/>
  <c r="B3550" i="106"/>
  <c r="D3549" i="106"/>
  <c r="B3549" i="106"/>
  <c r="D3548" i="106"/>
  <c r="B3548" i="106"/>
  <c r="D3547" i="106"/>
  <c r="D3546" i="106"/>
  <c r="B3546" i="106"/>
  <c r="D3545" i="106"/>
  <c r="D3544" i="106"/>
  <c r="D3543" i="106"/>
  <c r="D3542" i="106"/>
  <c r="D3541" i="106"/>
  <c r="D3540" i="106"/>
  <c r="D3539" i="106"/>
  <c r="D3538" i="106"/>
  <c r="D3537" i="106"/>
  <c r="D3536" i="106"/>
  <c r="D3535" i="106"/>
  <c r="D3534" i="106"/>
  <c r="B3534" i="106"/>
  <c r="D3533" i="106"/>
  <c r="B3533" i="106"/>
  <c r="D3532" i="106"/>
  <c r="B3532" i="106"/>
  <c r="D3531" i="106"/>
  <c r="B3531" i="106"/>
  <c r="D3530" i="106"/>
  <c r="B3530" i="106"/>
  <c r="D3520" i="106"/>
  <c r="D3519" i="106"/>
  <c r="B3519" i="106"/>
  <c r="D3518" i="106"/>
  <c r="D3517" i="106"/>
  <c r="D3516" i="106"/>
  <c r="D3515" i="106"/>
  <c r="D3514" i="106"/>
  <c r="D3513" i="106"/>
  <c r="D3512" i="106"/>
  <c r="D3511" i="106"/>
  <c r="D3510" i="106"/>
  <c r="D3509" i="106"/>
  <c r="D3508" i="106"/>
  <c r="D3507" i="106"/>
  <c r="D3506" i="106"/>
  <c r="D3505" i="106"/>
  <c r="D3504" i="106"/>
  <c r="D3503" i="106"/>
  <c r="D3502" i="106"/>
  <c r="D3501" i="106"/>
  <c r="D3500" i="106"/>
  <c r="D3499" i="106"/>
  <c r="D3498" i="106"/>
  <c r="D3497" i="106"/>
  <c r="D3496" i="106"/>
  <c r="D3495" i="106"/>
  <c r="D3494" i="106"/>
  <c r="D3493" i="106"/>
  <c r="B3493" i="106"/>
  <c r="D3492" i="106"/>
  <c r="B3492" i="106"/>
  <c r="D3491" i="106"/>
  <c r="D3490" i="106"/>
  <c r="B3490" i="106"/>
  <c r="D3489" i="106"/>
  <c r="D3488" i="106"/>
  <c r="B3488" i="106"/>
  <c r="D3487" i="106"/>
  <c r="B3487" i="106"/>
  <c r="D3486" i="106"/>
  <c r="B3486" i="106"/>
  <c r="D3485" i="106"/>
  <c r="B3485" i="106"/>
  <c r="D3484" i="106"/>
  <c r="B3484" i="106"/>
  <c r="D3483" i="106"/>
  <c r="B3483" i="106"/>
  <c r="D3482" i="106"/>
  <c r="B3482" i="106"/>
  <c r="D3481" i="106"/>
  <c r="D3480" i="106"/>
  <c r="D3479" i="106"/>
  <c r="D3478" i="106"/>
  <c r="D3477" i="106"/>
  <c r="D3476" i="106"/>
  <c r="D3475" i="106"/>
  <c r="D3474" i="106"/>
  <c r="D3473" i="106"/>
  <c r="D3472" i="106"/>
  <c r="D3471" i="106"/>
  <c r="D3470" i="106"/>
  <c r="D3469" i="106"/>
  <c r="D3468" i="106"/>
  <c r="D3467" i="106"/>
  <c r="D3466" i="106"/>
  <c r="D3465" i="106"/>
  <c r="D3464" i="106"/>
  <c r="D3463" i="106"/>
  <c r="D3462" i="106"/>
  <c r="D3461" i="106"/>
  <c r="D3460" i="106"/>
  <c r="D3459" i="106"/>
  <c r="B3459" i="106"/>
  <c r="D3458" i="106"/>
  <c r="D3457" i="106"/>
  <c r="D3456" i="106"/>
  <c r="D3455" i="106"/>
  <c r="D3454" i="106"/>
  <c r="B3454" i="106"/>
  <c r="D3453" i="106"/>
  <c r="B3453" i="106"/>
  <c r="D3452" i="106"/>
  <c r="B3452" i="106"/>
  <c r="D3451" i="106"/>
  <c r="B3451" i="106"/>
  <c r="D3450" i="106"/>
  <c r="B3450" i="106"/>
  <c r="D3449" i="106"/>
  <c r="B3449" i="106"/>
  <c r="D3448" i="106"/>
  <c r="B3448" i="106"/>
  <c r="D3447" i="106"/>
  <c r="B3447" i="106"/>
  <c r="D3446" i="106"/>
  <c r="B3446" i="106"/>
  <c r="D3445" i="106"/>
  <c r="D3444" i="106"/>
  <c r="D3443" i="106"/>
  <c r="D3442" i="106"/>
  <c r="D3441" i="106"/>
  <c r="D3440" i="106"/>
  <c r="D3439" i="106"/>
  <c r="D3438" i="106"/>
  <c r="D3437" i="106"/>
  <c r="D3436" i="106"/>
  <c r="D3435" i="106"/>
  <c r="B3435" i="106"/>
  <c r="D3434" i="106"/>
  <c r="D3433" i="106"/>
  <c r="D3432" i="106"/>
  <c r="D3431" i="106"/>
  <c r="D3430" i="106"/>
  <c r="D3429" i="106"/>
  <c r="D3428" i="106"/>
  <c r="D3427" i="106"/>
  <c r="B3427" i="106"/>
  <c r="D3426" i="106"/>
  <c r="D3425" i="106"/>
  <c r="B3425" i="106"/>
  <c r="D3424" i="106"/>
  <c r="D3423" i="106"/>
  <c r="D3422" i="106"/>
  <c r="B3422" i="106"/>
  <c r="D3421" i="106"/>
  <c r="D3420" i="106"/>
  <c r="D3419" i="106"/>
  <c r="B3419" i="106"/>
  <c r="D3418" i="106"/>
  <c r="D3417" i="106"/>
  <c r="B3417" i="106"/>
  <c r="D3416" i="106"/>
  <c r="D3415" i="106"/>
  <c r="D3414" i="106"/>
  <c r="B3414" i="106"/>
  <c r="D3413" i="106"/>
  <c r="D3412" i="106"/>
  <c r="D3411" i="106"/>
  <c r="B3411" i="106"/>
  <c r="D3410" i="106"/>
  <c r="D3409" i="106"/>
  <c r="B3409" i="106"/>
  <c r="D3408" i="106"/>
  <c r="B3408" i="106"/>
  <c r="D3407" i="106"/>
  <c r="D3406" i="106"/>
  <c r="B3406" i="106"/>
  <c r="D3405" i="106"/>
  <c r="B3405" i="106"/>
  <c r="D3404" i="106"/>
  <c r="D3403" i="106"/>
  <c r="D3402" i="106"/>
  <c r="D3401" i="106"/>
  <c r="D3400" i="106"/>
  <c r="D3399" i="106"/>
  <c r="B3399" i="106"/>
  <c r="D3398" i="106"/>
  <c r="D3397" i="106"/>
  <c r="D3396" i="106"/>
  <c r="D3395" i="106"/>
  <c r="D3394" i="106"/>
  <c r="D3393" i="106"/>
  <c r="D3392" i="106"/>
  <c r="B3392" i="106"/>
  <c r="D3391" i="106"/>
  <c r="B3391" i="106"/>
  <c r="D3390" i="106"/>
  <c r="B3390" i="106"/>
  <c r="D3389" i="106"/>
  <c r="B3389" i="106"/>
  <c r="D3388" i="106"/>
  <c r="B3388" i="106"/>
  <c r="D3387" i="106"/>
  <c r="B3387" i="106"/>
  <c r="D3386" i="106"/>
  <c r="D3385" i="106"/>
  <c r="D3384" i="106"/>
  <c r="D3383" i="106"/>
  <c r="D3382" i="106"/>
  <c r="D3381" i="106"/>
  <c r="B3381" i="106"/>
  <c r="D3380" i="106"/>
  <c r="B3380" i="106"/>
  <c r="D3379" i="106"/>
  <c r="D3378" i="106"/>
  <c r="D3377" i="106"/>
  <c r="B3377" i="106"/>
  <c r="D3376" i="106"/>
  <c r="B3376" i="106"/>
  <c r="D3375" i="106"/>
  <c r="B3375" i="106"/>
  <c r="D3374" i="106"/>
  <c r="B3374" i="106"/>
  <c r="D3373" i="106"/>
  <c r="B3373" i="106"/>
  <c r="D3372" i="106"/>
  <c r="B3372" i="106"/>
  <c r="D3371" i="106"/>
  <c r="B3371" i="106"/>
  <c r="D3370" i="106"/>
  <c r="B3370" i="106"/>
  <c r="D3369" i="106"/>
  <c r="B3369" i="106"/>
  <c r="D3368" i="106"/>
  <c r="B3368" i="106"/>
  <c r="D3367" i="106"/>
  <c r="B3367" i="106"/>
  <c r="D3366" i="106"/>
  <c r="B3366" i="106"/>
  <c r="D3365" i="106"/>
  <c r="D3364" i="106"/>
  <c r="D3363" i="106"/>
  <c r="D3362" i="106"/>
  <c r="D3361" i="106"/>
  <c r="D3360" i="106"/>
  <c r="D3359" i="106"/>
  <c r="D3358" i="106"/>
  <c r="D3357" i="106"/>
  <c r="D3356" i="106"/>
  <c r="D3355" i="106"/>
  <c r="D3354" i="106"/>
  <c r="D3353" i="106"/>
  <c r="D3352" i="106"/>
  <c r="D3351" i="106"/>
  <c r="D3350" i="106"/>
  <c r="D3349" i="106"/>
  <c r="D3348" i="106"/>
  <c r="D3347" i="106"/>
  <c r="D3346" i="106"/>
  <c r="D3345" i="106"/>
  <c r="D3344" i="106"/>
  <c r="D3343" i="106"/>
  <c r="D3342" i="106"/>
  <c r="D3341" i="106"/>
  <c r="D3340" i="106"/>
  <c r="D3339" i="106"/>
  <c r="D3338" i="106"/>
  <c r="D3337" i="106"/>
  <c r="D3336" i="106"/>
  <c r="D3335" i="106"/>
  <c r="D3334" i="106"/>
  <c r="D3333" i="106"/>
  <c r="D3332" i="106"/>
  <c r="D3331" i="106"/>
  <c r="D3330" i="106"/>
  <c r="D3329" i="106"/>
  <c r="D3328" i="106"/>
  <c r="D3327" i="106"/>
  <c r="D3326" i="106"/>
  <c r="D3325" i="106"/>
  <c r="D3324" i="106"/>
  <c r="D3323" i="106"/>
  <c r="B3323" i="106"/>
  <c r="D3322" i="106"/>
  <c r="B3322" i="106"/>
  <c r="D3321" i="106"/>
  <c r="B3321" i="106"/>
  <c r="D3320" i="106"/>
  <c r="B3320" i="106"/>
  <c r="D3319" i="106"/>
  <c r="B3319" i="106"/>
  <c r="D3318" i="106"/>
  <c r="B3318" i="106"/>
  <c r="D3317" i="106"/>
  <c r="B3317" i="106"/>
  <c r="D3316" i="106"/>
  <c r="B3316" i="106"/>
  <c r="D3315" i="106"/>
  <c r="D3314" i="106"/>
  <c r="D3313" i="106"/>
  <c r="D3312" i="106"/>
  <c r="D3311" i="106"/>
  <c r="D3310" i="106"/>
  <c r="D3309" i="106"/>
  <c r="D3308" i="106"/>
  <c r="D3307" i="106"/>
  <c r="D3306" i="106"/>
  <c r="D3305" i="106"/>
  <c r="D3304" i="106"/>
  <c r="D3303" i="106"/>
  <c r="D3302" i="106"/>
  <c r="D3301" i="106"/>
  <c r="D3300" i="106"/>
  <c r="B3300" i="106"/>
  <c r="D3299" i="106"/>
  <c r="B3299" i="106"/>
  <c r="D3298" i="106"/>
  <c r="B3298" i="106"/>
  <c r="D3297" i="106"/>
  <c r="B3297" i="106"/>
  <c r="D3296" i="106"/>
  <c r="B3296" i="106"/>
  <c r="D3295" i="106"/>
  <c r="B3295" i="106"/>
  <c r="D3294" i="106"/>
  <c r="D3293" i="106"/>
  <c r="D3292" i="106"/>
  <c r="D3291" i="106"/>
  <c r="D3290" i="106"/>
  <c r="D3289" i="106"/>
  <c r="D3288" i="106"/>
  <c r="D3287" i="106"/>
  <c r="D3286" i="106"/>
  <c r="D3285" i="106"/>
  <c r="D3284" i="106"/>
  <c r="D3283" i="106"/>
  <c r="D3282" i="106"/>
  <c r="D3281" i="106"/>
  <c r="D3280" i="106"/>
  <c r="D3279" i="106"/>
  <c r="D3278" i="106"/>
  <c r="B3278" i="106"/>
  <c r="D3277" i="106"/>
  <c r="B3277" i="106"/>
  <c r="D3276" i="106"/>
  <c r="B3276" i="106"/>
  <c r="D3275" i="106"/>
  <c r="B3275" i="106"/>
  <c r="D3274" i="106"/>
  <c r="B3274" i="106"/>
  <c r="D3273" i="106"/>
  <c r="B3273" i="106"/>
  <c r="D3272" i="106"/>
  <c r="D3271" i="106"/>
  <c r="D3270" i="106"/>
  <c r="D3269" i="106"/>
  <c r="D3268" i="106"/>
  <c r="D3267" i="106"/>
  <c r="D3266" i="106"/>
  <c r="D3265" i="106"/>
  <c r="D3264" i="106"/>
  <c r="D3263" i="106"/>
  <c r="D3262" i="106"/>
  <c r="B3262" i="106"/>
  <c r="D3261" i="106"/>
  <c r="B3261" i="106"/>
  <c r="D3260" i="106"/>
  <c r="B3260" i="106"/>
  <c r="D3259" i="106"/>
  <c r="B3259" i="106"/>
  <c r="D3258" i="106"/>
  <c r="B3258" i="106"/>
  <c r="D3257" i="106"/>
  <c r="B3257" i="106"/>
  <c r="D3256" i="106"/>
  <c r="B3256" i="106"/>
  <c r="D3255" i="106"/>
  <c r="B3255" i="106"/>
  <c r="D3254" i="106"/>
  <c r="B3254" i="106"/>
  <c r="D3253" i="106"/>
  <c r="B3253" i="106"/>
  <c r="D3252" i="106"/>
  <c r="B3252" i="106"/>
  <c r="D3251" i="106"/>
  <c r="B3251" i="106"/>
  <c r="D3250" i="106"/>
  <c r="D3249" i="106"/>
  <c r="D3248" i="106"/>
  <c r="D3247" i="106"/>
  <c r="D3246" i="106"/>
  <c r="D3245" i="106"/>
  <c r="D3244" i="106"/>
  <c r="D3243" i="106"/>
  <c r="D3242" i="106"/>
  <c r="D3241" i="106"/>
  <c r="D3240" i="106"/>
  <c r="D3239" i="106"/>
  <c r="B3239" i="106"/>
  <c r="D3238" i="106"/>
  <c r="B3238" i="106"/>
  <c r="D3237" i="106"/>
  <c r="B3237" i="106"/>
  <c r="D3236" i="106"/>
  <c r="B3236" i="106"/>
  <c r="D3235" i="106"/>
  <c r="B3235" i="106"/>
  <c r="D3234" i="106"/>
  <c r="B3234" i="106"/>
  <c r="D3233" i="106"/>
  <c r="B3233" i="106"/>
  <c r="D3232" i="106"/>
  <c r="B3232" i="106"/>
  <c r="D3231" i="106"/>
  <c r="B3231" i="106"/>
  <c r="D3230" i="106"/>
  <c r="B3230" i="106"/>
  <c r="D3229" i="106"/>
  <c r="B3229" i="106"/>
  <c r="D3228" i="106"/>
  <c r="B3228" i="106"/>
  <c r="D3227" i="106"/>
  <c r="B3227" i="106"/>
  <c r="D3226" i="106"/>
  <c r="B3226" i="106"/>
  <c r="D3225" i="106"/>
  <c r="B3225" i="106"/>
  <c r="D3224" i="106"/>
  <c r="D3223" i="106"/>
  <c r="D3222" i="106"/>
  <c r="D3221" i="106"/>
  <c r="D3220" i="106"/>
  <c r="D3219" i="106"/>
  <c r="D3218" i="106"/>
  <c r="D3217" i="106"/>
  <c r="D3216" i="106"/>
  <c r="D3215" i="106"/>
  <c r="D3214" i="106"/>
  <c r="D3213" i="106"/>
  <c r="D3212" i="106"/>
  <c r="D3211" i="106"/>
  <c r="D3210" i="106"/>
  <c r="D3209" i="106"/>
  <c r="D3208" i="106"/>
  <c r="D3207" i="106"/>
  <c r="D3206" i="106"/>
  <c r="D3205" i="106"/>
  <c r="D3204" i="106"/>
  <c r="D3203" i="106"/>
  <c r="D3202" i="106"/>
  <c r="D3201" i="106"/>
  <c r="D3200" i="106"/>
  <c r="D3199" i="106"/>
  <c r="D3198" i="106"/>
  <c r="D3197" i="106"/>
  <c r="D3196" i="106"/>
  <c r="D3195" i="106"/>
  <c r="D3194" i="106"/>
  <c r="D3193" i="106"/>
  <c r="D3192" i="106"/>
  <c r="D3191" i="106"/>
  <c r="D3190" i="106"/>
  <c r="D3189" i="106"/>
  <c r="D3188" i="106"/>
  <c r="D3187" i="106"/>
  <c r="D3186" i="106"/>
  <c r="D3185" i="106"/>
  <c r="D3184" i="106"/>
  <c r="D3183" i="106"/>
  <c r="D3182" i="106"/>
  <c r="D3181" i="106"/>
  <c r="D3180" i="106"/>
  <c r="D3179" i="106"/>
  <c r="D3178" i="106"/>
  <c r="D3177" i="106"/>
  <c r="D3176" i="106"/>
  <c r="D3175" i="106"/>
  <c r="D3174" i="106"/>
  <c r="D3173" i="106"/>
  <c r="D3172" i="106"/>
  <c r="D3171" i="106"/>
  <c r="D3170" i="106"/>
  <c r="B3170" i="106"/>
  <c r="D3169" i="106"/>
  <c r="D3168" i="106"/>
  <c r="D3167" i="106"/>
  <c r="D3166" i="106"/>
  <c r="D3165" i="106"/>
  <c r="D3164" i="106"/>
  <c r="D3163" i="106"/>
  <c r="D3162" i="106"/>
  <c r="D3161" i="106"/>
  <c r="B3161" i="106"/>
  <c r="D3160" i="106"/>
  <c r="D3159" i="106"/>
  <c r="D3158" i="106"/>
  <c r="D3157" i="106"/>
  <c r="D3156" i="106"/>
  <c r="D3155" i="106"/>
  <c r="D3154" i="106"/>
  <c r="D3153" i="106"/>
  <c r="D3152" i="106"/>
  <c r="D3151" i="106"/>
  <c r="D3150" i="106"/>
  <c r="D3149" i="106"/>
  <c r="D3148" i="106"/>
  <c r="D3147" i="106"/>
  <c r="D3146" i="106"/>
  <c r="D3145" i="106"/>
  <c r="D3144" i="106"/>
  <c r="D3143" i="106"/>
  <c r="D3142" i="106"/>
  <c r="D3141" i="106"/>
  <c r="D3140" i="106"/>
  <c r="D3139" i="106"/>
  <c r="D3138" i="106"/>
  <c r="D3137" i="106"/>
  <c r="D3136" i="106"/>
  <c r="D3135" i="106"/>
  <c r="D3134" i="106"/>
  <c r="D3133" i="106"/>
  <c r="D3132" i="106"/>
  <c r="D3131" i="106"/>
  <c r="D3130" i="106"/>
  <c r="D3129" i="106"/>
  <c r="D3128" i="106"/>
  <c r="D3127" i="106"/>
  <c r="D3126" i="106"/>
  <c r="D3125" i="106"/>
  <c r="D3124" i="106"/>
  <c r="D3123" i="106"/>
  <c r="D3122" i="106"/>
  <c r="D3121" i="106"/>
  <c r="D3120" i="106"/>
  <c r="D3119" i="106"/>
  <c r="D3118" i="106"/>
  <c r="D3117" i="106"/>
  <c r="D3116" i="106"/>
  <c r="D3115" i="106"/>
  <c r="D3114" i="106"/>
  <c r="D3113" i="106"/>
  <c r="D3112" i="106"/>
  <c r="D3111" i="106"/>
  <c r="D3110" i="106"/>
  <c r="D3109" i="106"/>
  <c r="D3108" i="106"/>
  <c r="D3107" i="106"/>
  <c r="D3106" i="106"/>
  <c r="D3105" i="106"/>
  <c r="D3104" i="106"/>
  <c r="D3103" i="106"/>
  <c r="D3102" i="106"/>
  <c r="D3101" i="106"/>
  <c r="D3100" i="106"/>
  <c r="D3099" i="106"/>
  <c r="D3098" i="106"/>
  <c r="D3097" i="106"/>
  <c r="D3096" i="106"/>
  <c r="D3095" i="106"/>
  <c r="D3094" i="106"/>
  <c r="D3093" i="106"/>
  <c r="D3092" i="106"/>
  <c r="D3091" i="106"/>
  <c r="D3090" i="106"/>
  <c r="D3089" i="106"/>
  <c r="D3088" i="106"/>
  <c r="D3087" i="106"/>
  <c r="D3086" i="106"/>
  <c r="D3085" i="106"/>
  <c r="B3085" i="106"/>
  <c r="D3084" i="106"/>
  <c r="B3084" i="106"/>
  <c r="D3083" i="106"/>
  <c r="B3083" i="106"/>
  <c r="D3082" i="106"/>
  <c r="B3082" i="106"/>
  <c r="D3081" i="106"/>
  <c r="D3080" i="106"/>
  <c r="B3080" i="106"/>
  <c r="D3079" i="106"/>
  <c r="B3079" i="106"/>
  <c r="D3078" i="106"/>
  <c r="B3078" i="106"/>
  <c r="D3077" i="106"/>
  <c r="D3076" i="106"/>
  <c r="D3075" i="106"/>
  <c r="D3074" i="106"/>
  <c r="D3073" i="106"/>
  <c r="D3072" i="106"/>
  <c r="B3072" i="106"/>
  <c r="D3071" i="106"/>
  <c r="B3071" i="106"/>
  <c r="D3070" i="106"/>
  <c r="D3069" i="106"/>
  <c r="D3068" i="106"/>
  <c r="D3067" i="106"/>
  <c r="D3066" i="106"/>
  <c r="D3065" i="106"/>
  <c r="B3065" i="106"/>
  <c r="D3064" i="106"/>
  <c r="B3064" i="106"/>
  <c r="D3063" i="106"/>
  <c r="D3062" i="106"/>
  <c r="B3062" i="106"/>
  <c r="D3061" i="106"/>
  <c r="D3060" i="106"/>
  <c r="B3060" i="106"/>
  <c r="D3059" i="106"/>
  <c r="B3059" i="106"/>
  <c r="D3058" i="106"/>
  <c r="B3058" i="106"/>
  <c r="D3057" i="106"/>
  <c r="B3057" i="106"/>
  <c r="D3056" i="106"/>
  <c r="B3056" i="106"/>
  <c r="D3055" i="106"/>
  <c r="B3055" i="106"/>
  <c r="D3054" i="106"/>
  <c r="D3053" i="106"/>
  <c r="D3052" i="106"/>
  <c r="D3051" i="106"/>
  <c r="D3050" i="106"/>
  <c r="D3049" i="106"/>
  <c r="D3048" i="106"/>
  <c r="D3047" i="106"/>
  <c r="D3046" i="106"/>
  <c r="D3045" i="106"/>
  <c r="D3044" i="106"/>
  <c r="D3043" i="106"/>
  <c r="D3042" i="106"/>
  <c r="D3041" i="106"/>
  <c r="D3040" i="106"/>
  <c r="D3039" i="106"/>
  <c r="D3038" i="106"/>
  <c r="D3037" i="106"/>
  <c r="D3036" i="106"/>
  <c r="D3035" i="106"/>
  <c r="D3034" i="106"/>
  <c r="D3033" i="106"/>
  <c r="D3032" i="106"/>
  <c r="D3031" i="106"/>
  <c r="D3030" i="106"/>
  <c r="D3029" i="106"/>
  <c r="D3028" i="106"/>
  <c r="D3027" i="106"/>
  <c r="D3026" i="106"/>
  <c r="D3025" i="106"/>
  <c r="D3024" i="106"/>
  <c r="D3023" i="106"/>
  <c r="D3022" i="106"/>
  <c r="D3021" i="106"/>
  <c r="D3020" i="106"/>
  <c r="D3019" i="106"/>
  <c r="D3018" i="106"/>
  <c r="D3017" i="106"/>
  <c r="D3016" i="106"/>
  <c r="D3015" i="106"/>
  <c r="D3014" i="106"/>
  <c r="D3012" i="106"/>
  <c r="B3012" i="106"/>
  <c r="D3011" i="106"/>
  <c r="B3011" i="106"/>
  <c r="D3010" i="106"/>
  <c r="B3010" i="106"/>
  <c r="D3009" i="106"/>
  <c r="B3009" i="106"/>
  <c r="D3008" i="106"/>
  <c r="B3008" i="106"/>
  <c r="D3007" i="106"/>
  <c r="B3007" i="106"/>
  <c r="D3006" i="106"/>
  <c r="D3005" i="106"/>
  <c r="D3004" i="106"/>
  <c r="D3003" i="106"/>
  <c r="D3002" i="106"/>
  <c r="D3001" i="106"/>
  <c r="D3000" i="106"/>
  <c r="B3000" i="106"/>
  <c r="D2999" i="106"/>
  <c r="B2999" i="106"/>
  <c r="D2998" i="106"/>
  <c r="B2998" i="106"/>
  <c r="D2997" i="106"/>
  <c r="B2997" i="106"/>
  <c r="D2996" i="106"/>
  <c r="B2996" i="106"/>
  <c r="D2995" i="106"/>
  <c r="B2995" i="106"/>
  <c r="D2994" i="106"/>
  <c r="B2994" i="106"/>
  <c r="D2993" i="106"/>
  <c r="B2993" i="106"/>
  <c r="D2992" i="106"/>
  <c r="B2992" i="106"/>
  <c r="D2991" i="106"/>
  <c r="B2991" i="106"/>
  <c r="D2990" i="106"/>
  <c r="B2990" i="106"/>
  <c r="D2989" i="106"/>
  <c r="B2989" i="106"/>
  <c r="D2988" i="106"/>
  <c r="B2988" i="106"/>
  <c r="D2987" i="106"/>
  <c r="B2987" i="106"/>
  <c r="D2986" i="106"/>
  <c r="B2986" i="106"/>
  <c r="D2985" i="106"/>
  <c r="D2984" i="106"/>
  <c r="D2983" i="106"/>
  <c r="D2982" i="106"/>
  <c r="D2981" i="106"/>
  <c r="B2981" i="106"/>
  <c r="D2980" i="106"/>
  <c r="B2980" i="106"/>
  <c r="D2979" i="106"/>
  <c r="B2979" i="106"/>
  <c r="D2978" i="106"/>
  <c r="B2978" i="106"/>
  <c r="D2977" i="106"/>
  <c r="B2977" i="106"/>
  <c r="D2976" i="106"/>
  <c r="B2976" i="106"/>
  <c r="D2975" i="106"/>
  <c r="B2975" i="106"/>
  <c r="D2974" i="106"/>
  <c r="B2974" i="106"/>
  <c r="D2973" i="106"/>
  <c r="B2973" i="106"/>
  <c r="D2972" i="106"/>
  <c r="D2971" i="106"/>
  <c r="D2970" i="106"/>
  <c r="D2969" i="106"/>
  <c r="D2968" i="106"/>
  <c r="D2967" i="106"/>
  <c r="D2966" i="106"/>
  <c r="D2965" i="106"/>
  <c r="D2964" i="106"/>
  <c r="D2963" i="106"/>
  <c r="D2962" i="106"/>
  <c r="D2961" i="106"/>
  <c r="D2960" i="106"/>
  <c r="B2960" i="106"/>
  <c r="D2959" i="106"/>
  <c r="B2959" i="106"/>
  <c r="D2958" i="106"/>
  <c r="B2958" i="106"/>
  <c r="D2957" i="106"/>
  <c r="B2957" i="106"/>
  <c r="D2956" i="106"/>
  <c r="B2956" i="106"/>
  <c r="D2955" i="106"/>
  <c r="B2955" i="106"/>
  <c r="D2954" i="106"/>
  <c r="B2954" i="106"/>
  <c r="D2953" i="106"/>
  <c r="B2953" i="106"/>
  <c r="D2952" i="106"/>
  <c r="B2952" i="106"/>
  <c r="D2951" i="106"/>
  <c r="B2951" i="106"/>
  <c r="D2950" i="106"/>
  <c r="B2950" i="106"/>
  <c r="D2949" i="106"/>
  <c r="B2949" i="106"/>
  <c r="D2948" i="106"/>
  <c r="D2947" i="106"/>
  <c r="B2947" i="106"/>
  <c r="D2946" i="106"/>
  <c r="D2945" i="106"/>
  <c r="D2944" i="106"/>
  <c r="D2943" i="106"/>
  <c r="D2942" i="106"/>
  <c r="D2941" i="106"/>
  <c r="D2940" i="106"/>
  <c r="D2939" i="106"/>
  <c r="D2938" i="106"/>
  <c r="D2937" i="106"/>
  <c r="D2936" i="106"/>
  <c r="D2935" i="106"/>
  <c r="D2934" i="106"/>
  <c r="D2933" i="106"/>
  <c r="D2932" i="106"/>
  <c r="D2931" i="106"/>
  <c r="D2930" i="106"/>
  <c r="D2929" i="106"/>
  <c r="D2928" i="106"/>
  <c r="D2927" i="106"/>
  <c r="D2926" i="106"/>
  <c r="D2925" i="106"/>
  <c r="D2924" i="106"/>
  <c r="D2923" i="106"/>
  <c r="D2922" i="106"/>
  <c r="D2921" i="106"/>
  <c r="D2920" i="106"/>
  <c r="D2919" i="106"/>
  <c r="D2918" i="106"/>
  <c r="D2917" i="106"/>
  <c r="B2917" i="106"/>
  <c r="D2916" i="106"/>
  <c r="B2916" i="106"/>
  <c r="D2915" i="106"/>
  <c r="D2914" i="106"/>
  <c r="B2914" i="106"/>
  <c r="D2913" i="106"/>
  <c r="B2913" i="106"/>
  <c r="D2912" i="106"/>
  <c r="B2912" i="106"/>
  <c r="D2911" i="106"/>
  <c r="B2911" i="106"/>
  <c r="D2910" i="106"/>
  <c r="B2910" i="106"/>
  <c r="D2909" i="106"/>
  <c r="D2908" i="106"/>
  <c r="B2908" i="106"/>
  <c r="D2907" i="106"/>
  <c r="D2906" i="106"/>
  <c r="D2905" i="106"/>
  <c r="D2904" i="106"/>
  <c r="D2903" i="106"/>
  <c r="D2902" i="106"/>
  <c r="D2901" i="106"/>
  <c r="D2900" i="106"/>
  <c r="D2899" i="106"/>
  <c r="D2898" i="106"/>
  <c r="D2897" i="106"/>
  <c r="D2896" i="106"/>
  <c r="D2895" i="106"/>
  <c r="B2895" i="106"/>
  <c r="D2894" i="106"/>
  <c r="B2894" i="106"/>
  <c r="D2893" i="106"/>
  <c r="D2892" i="106"/>
  <c r="B2892" i="106"/>
  <c r="D2891" i="106"/>
  <c r="B2891" i="106"/>
  <c r="D2890" i="106"/>
  <c r="D2889" i="106"/>
  <c r="D2888" i="106"/>
  <c r="B2888" i="106"/>
  <c r="D2887" i="106"/>
  <c r="B2887" i="106"/>
  <c r="D2886" i="106"/>
  <c r="D2885" i="106"/>
  <c r="B2885" i="106"/>
  <c r="D2884" i="106"/>
  <c r="D2883" i="106"/>
  <c r="D2882" i="106"/>
  <c r="D2881" i="106"/>
  <c r="D2880" i="106"/>
  <c r="B2880" i="106"/>
  <c r="D2879" i="106"/>
  <c r="D2878" i="106"/>
  <c r="D2877" i="106"/>
  <c r="D2876" i="106"/>
  <c r="D2875" i="106"/>
  <c r="D2874" i="106"/>
  <c r="D2873" i="106"/>
  <c r="D2872" i="106"/>
  <c r="D2871" i="106"/>
  <c r="D2870" i="106"/>
  <c r="D2869" i="106"/>
  <c r="D2868" i="106"/>
  <c r="D2867" i="106"/>
  <c r="D2866" i="106"/>
  <c r="D2865" i="106"/>
  <c r="D2864" i="106"/>
  <c r="B2864" i="106"/>
  <c r="D2863" i="106"/>
  <c r="D2862" i="106"/>
  <c r="B2862" i="106"/>
  <c r="D2861" i="106"/>
  <c r="D2860" i="106"/>
  <c r="B2860" i="106"/>
  <c r="D2859" i="106"/>
  <c r="D2858" i="106"/>
  <c r="B2858" i="106"/>
  <c r="D2857" i="106"/>
  <c r="D2856" i="106"/>
  <c r="B2856" i="106"/>
  <c r="D2855" i="106"/>
  <c r="B2855" i="106"/>
  <c r="D2854" i="106"/>
  <c r="B2854" i="106"/>
  <c r="D2853" i="106"/>
  <c r="D2852" i="106"/>
  <c r="D2851" i="106"/>
  <c r="D2850" i="106"/>
  <c r="D2849" i="106"/>
  <c r="D2848" i="106"/>
  <c r="B2848" i="106"/>
  <c r="D2847" i="106"/>
  <c r="D2846" i="106"/>
  <c r="B2846" i="106"/>
  <c r="D2845" i="106"/>
  <c r="B2845" i="106"/>
  <c r="D2844" i="106"/>
  <c r="B2844" i="106"/>
  <c r="D2843" i="106"/>
  <c r="B2843" i="106"/>
  <c r="D2842" i="106"/>
  <c r="B2842" i="106"/>
  <c r="D2841" i="106"/>
  <c r="B2841" i="106"/>
  <c r="D2840" i="106"/>
  <c r="B2840" i="106"/>
  <c r="D2839" i="106"/>
  <c r="B2839" i="106"/>
  <c r="D2838" i="106"/>
  <c r="D2837" i="106"/>
  <c r="B2837" i="106"/>
  <c r="D2836" i="106"/>
  <c r="B2836" i="106"/>
  <c r="D2835" i="106"/>
  <c r="D2834" i="106"/>
  <c r="D2833" i="106"/>
  <c r="D2832" i="106"/>
  <c r="B2832" i="106"/>
  <c r="D2831" i="106"/>
  <c r="B2831" i="106"/>
  <c r="D2830" i="106"/>
  <c r="B2830" i="106"/>
  <c r="D2829" i="106"/>
  <c r="B2829" i="106"/>
  <c r="D2828" i="106"/>
  <c r="B2828" i="106"/>
  <c r="D2827" i="106"/>
  <c r="B2827" i="106"/>
  <c r="D2826" i="106"/>
  <c r="B2826" i="106"/>
  <c r="D2825" i="106"/>
  <c r="B2825" i="106"/>
  <c r="D2824" i="106"/>
  <c r="B2824" i="106"/>
  <c r="D2823" i="106"/>
  <c r="B2823" i="106"/>
  <c r="D2822" i="106"/>
  <c r="B2822" i="106"/>
  <c r="D2821" i="106"/>
  <c r="B2821" i="106"/>
  <c r="D2820" i="106"/>
  <c r="B2820" i="106"/>
  <c r="D2819" i="106"/>
  <c r="B2819" i="106"/>
  <c r="D2818" i="106"/>
  <c r="B2818" i="106"/>
  <c r="D2817" i="106"/>
  <c r="B2817" i="106"/>
  <c r="D2816" i="106"/>
  <c r="D2815" i="106"/>
  <c r="D2814" i="106"/>
  <c r="D2813" i="106"/>
  <c r="B2813" i="106"/>
  <c r="D2812" i="106"/>
  <c r="B2812" i="106"/>
  <c r="D2811" i="106"/>
  <c r="B2811" i="106"/>
  <c r="D2810" i="106"/>
  <c r="B2810" i="106"/>
  <c r="D2809" i="106"/>
  <c r="D2808" i="106"/>
  <c r="B2808" i="106"/>
  <c r="D2807" i="106"/>
  <c r="B2807" i="106"/>
  <c r="D2806" i="106"/>
  <c r="B2806" i="106"/>
  <c r="D2805" i="106"/>
  <c r="B2805" i="106"/>
  <c r="D2804" i="106"/>
  <c r="D2803" i="106"/>
  <c r="D2802" i="106"/>
  <c r="B2802" i="106"/>
  <c r="D2801" i="106"/>
  <c r="B2801" i="106"/>
  <c r="D2800" i="106"/>
  <c r="B2800" i="106"/>
  <c r="D2799" i="106"/>
  <c r="B2799" i="106"/>
  <c r="D2798" i="106"/>
  <c r="B2798" i="106"/>
  <c r="D2797" i="106"/>
  <c r="B2797" i="106"/>
  <c r="D2796" i="106"/>
  <c r="B2796" i="106"/>
  <c r="D2795" i="106"/>
  <c r="B2795" i="106"/>
  <c r="D2794" i="106"/>
  <c r="B2794" i="106"/>
  <c r="D2793" i="106"/>
  <c r="D2792" i="106"/>
  <c r="B2792" i="106"/>
  <c r="D2791" i="106"/>
  <c r="B2791" i="106"/>
  <c r="D2790" i="106"/>
  <c r="B2790" i="106"/>
  <c r="D2789" i="106"/>
  <c r="B2789" i="106"/>
  <c r="D2788" i="106"/>
  <c r="D2787" i="106"/>
  <c r="D2786" i="106"/>
  <c r="D2785" i="106"/>
  <c r="D2784" i="106"/>
  <c r="D2783" i="106"/>
  <c r="D2782" i="106"/>
  <c r="D2781" i="106"/>
  <c r="D2780" i="106"/>
  <c r="D2779" i="106"/>
  <c r="D2778" i="106"/>
  <c r="D2777" i="106"/>
  <c r="D2776" i="106"/>
  <c r="D2775" i="106"/>
  <c r="D2774" i="106"/>
  <c r="D2773" i="106"/>
  <c r="D2772" i="106"/>
  <c r="B2772" i="106"/>
  <c r="D2771" i="106"/>
  <c r="D2770" i="106"/>
  <c r="D2769" i="106"/>
  <c r="B2769" i="106"/>
  <c r="D2768" i="106"/>
  <c r="D2767" i="106"/>
  <c r="D2766" i="106"/>
  <c r="B2766" i="106"/>
  <c r="D2765" i="106"/>
  <c r="D2764" i="106"/>
  <c r="D2763" i="106"/>
  <c r="B2763" i="106"/>
  <c r="D2762" i="106"/>
  <c r="B2762" i="106"/>
  <c r="D2761" i="106"/>
  <c r="D2760" i="106"/>
  <c r="B2760" i="106"/>
  <c r="D2759" i="106"/>
  <c r="D2758" i="106"/>
  <c r="B2758" i="106"/>
  <c r="D2757" i="106"/>
  <c r="B2757" i="106"/>
  <c r="D2756" i="106"/>
  <c r="D2755" i="106"/>
  <c r="D2754" i="106"/>
  <c r="D2753" i="106"/>
  <c r="D2752" i="106"/>
  <c r="D2751" i="106"/>
  <c r="D2750" i="106"/>
  <c r="D2749" i="106"/>
  <c r="D2748" i="106"/>
  <c r="D2747" i="106"/>
  <c r="D2746" i="106"/>
  <c r="D2745" i="106"/>
  <c r="D2743" i="106"/>
  <c r="D2742" i="106"/>
  <c r="D2741" i="106"/>
  <c r="D2740" i="106"/>
  <c r="D2739" i="106"/>
  <c r="D2738" i="106"/>
  <c r="D2737" i="106"/>
  <c r="D2736" i="106"/>
  <c r="D2735" i="106"/>
  <c r="D2734" i="106"/>
  <c r="B2734" i="106"/>
  <c r="D2733" i="106"/>
  <c r="B2733" i="106"/>
  <c r="D2732" i="106"/>
  <c r="B2732" i="106"/>
  <c r="D2731" i="106"/>
  <c r="B2731" i="106"/>
  <c r="D2730" i="106"/>
  <c r="B2730" i="106"/>
  <c r="D2729" i="106"/>
  <c r="B2729" i="106"/>
  <c r="D2728" i="106"/>
  <c r="B2728" i="106"/>
  <c r="D2727" i="106"/>
  <c r="B2727" i="106"/>
  <c r="D2726" i="106"/>
  <c r="B2726" i="106"/>
  <c r="D2725" i="106"/>
  <c r="B2725" i="106"/>
  <c r="D2724" i="106"/>
  <c r="B2724" i="106"/>
  <c r="D2723" i="106"/>
  <c r="B2723" i="106"/>
  <c r="D2722" i="106"/>
  <c r="B2722" i="106"/>
  <c r="D2721" i="106"/>
  <c r="B2721" i="106"/>
  <c r="D2720" i="106"/>
  <c r="B2720" i="106"/>
  <c r="D2719" i="106"/>
  <c r="B2719" i="106"/>
  <c r="D2718" i="106"/>
  <c r="B2718" i="106"/>
  <c r="D2717" i="106"/>
  <c r="D2716" i="106"/>
  <c r="D2715" i="106"/>
  <c r="D2714" i="106"/>
  <c r="D2713" i="106"/>
  <c r="D2712" i="106"/>
  <c r="D2711" i="106"/>
  <c r="D2710" i="106"/>
  <c r="D2709" i="106"/>
  <c r="D2708" i="106"/>
  <c r="D2707" i="106"/>
  <c r="D2706" i="106"/>
  <c r="D2705" i="106"/>
  <c r="D2704" i="106"/>
  <c r="D2703" i="106"/>
  <c r="D2702" i="106"/>
  <c r="D2701" i="106"/>
  <c r="D2700" i="106"/>
  <c r="D2699" i="106"/>
  <c r="D2698" i="106"/>
  <c r="D2697" i="106"/>
  <c r="D2696" i="106"/>
  <c r="D2695" i="106"/>
  <c r="D2694" i="106"/>
  <c r="D2693" i="106"/>
  <c r="D2692" i="106"/>
  <c r="D2691" i="106"/>
  <c r="D2690" i="106"/>
  <c r="D2689" i="106"/>
  <c r="D2688" i="106"/>
  <c r="D2687" i="106"/>
  <c r="D2686" i="106"/>
  <c r="D2685" i="106"/>
  <c r="D2684" i="106"/>
  <c r="D2683" i="106"/>
  <c r="D2682" i="106"/>
  <c r="D2681" i="106"/>
  <c r="D2680" i="106"/>
  <c r="D2679" i="106"/>
  <c r="D2678" i="106"/>
  <c r="D2677" i="106"/>
  <c r="D2676" i="106"/>
  <c r="D2675" i="106"/>
  <c r="D2674" i="106"/>
  <c r="D2673" i="106"/>
  <c r="D2672" i="106"/>
  <c r="D2671" i="106"/>
  <c r="D2670" i="106"/>
  <c r="D2669" i="106"/>
  <c r="D2668" i="106"/>
  <c r="D2667" i="106"/>
  <c r="D2666" i="106"/>
  <c r="D2665" i="106"/>
  <c r="D2664" i="106"/>
  <c r="D2663" i="106"/>
  <c r="B2663" i="106"/>
  <c r="D2662" i="106"/>
  <c r="B2662" i="106"/>
  <c r="D2661" i="106"/>
  <c r="B2661" i="106"/>
  <c r="D2660" i="106"/>
  <c r="B2660" i="106"/>
  <c r="D2659" i="106"/>
  <c r="B2659" i="106"/>
  <c r="D2658" i="106"/>
  <c r="B2658" i="106"/>
  <c r="D2657" i="106"/>
  <c r="B2657" i="106"/>
  <c r="D2656" i="106"/>
  <c r="B2656" i="106"/>
  <c r="D2655" i="106"/>
  <c r="B2655" i="106"/>
  <c r="D2654" i="106"/>
  <c r="D2653" i="106"/>
  <c r="D2652" i="106"/>
  <c r="D2651" i="106"/>
  <c r="D2650" i="106"/>
  <c r="D2649" i="106"/>
  <c r="D2648" i="106"/>
  <c r="D2647" i="106"/>
  <c r="D2646" i="106"/>
  <c r="D2645" i="106"/>
  <c r="D2644" i="106"/>
  <c r="D2643" i="106"/>
  <c r="D2642" i="106"/>
  <c r="D2641" i="106"/>
  <c r="D2640" i="106"/>
  <c r="D2639" i="106"/>
  <c r="D2638" i="106"/>
  <c r="D2637" i="106"/>
  <c r="B2637" i="106"/>
  <c r="D2636" i="106"/>
  <c r="B2636" i="106"/>
  <c r="D2635" i="106"/>
  <c r="B2635" i="106"/>
  <c r="D2634" i="106"/>
  <c r="B2634" i="106"/>
  <c r="D2633" i="106"/>
  <c r="B2633" i="106"/>
  <c r="D2632" i="106"/>
  <c r="B2632" i="106"/>
  <c r="D2631" i="106"/>
  <c r="B2631" i="106"/>
  <c r="D2630" i="106"/>
  <c r="B2630" i="106"/>
  <c r="D2629" i="106"/>
  <c r="D2628" i="106"/>
  <c r="D2627" i="106"/>
  <c r="D2626" i="106"/>
  <c r="D2625" i="106"/>
  <c r="D2624" i="106"/>
  <c r="D2623" i="106"/>
  <c r="D2622" i="106"/>
  <c r="D2621" i="106"/>
  <c r="D2620" i="106"/>
  <c r="D2619" i="106"/>
  <c r="D2618" i="106"/>
  <c r="D2617" i="106"/>
  <c r="D2616" i="106"/>
  <c r="D2615" i="106"/>
  <c r="D2614" i="106"/>
  <c r="B2614" i="106"/>
  <c r="D2613" i="106"/>
  <c r="B2613" i="106"/>
  <c r="D2612" i="106"/>
  <c r="B2612" i="106"/>
  <c r="D2611" i="106"/>
  <c r="B2611" i="106"/>
  <c r="D2610" i="106"/>
  <c r="D2609" i="106"/>
  <c r="B2609" i="106"/>
  <c r="D2608" i="106"/>
  <c r="B2608" i="106"/>
  <c r="D2607" i="106"/>
  <c r="B2607" i="106"/>
  <c r="D2606" i="106"/>
  <c r="B2606" i="106"/>
  <c r="D2605" i="106"/>
  <c r="B2605" i="106"/>
  <c r="D2604" i="106"/>
  <c r="B2604" i="106"/>
  <c r="D2603" i="106"/>
  <c r="B2603" i="106"/>
  <c r="D2602" i="106"/>
  <c r="B2602" i="106"/>
  <c r="D2601" i="106"/>
  <c r="B2601" i="106"/>
  <c r="D2600" i="106"/>
  <c r="B2600" i="106"/>
  <c r="D2599" i="106"/>
  <c r="B2599" i="106"/>
  <c r="D2598" i="106"/>
  <c r="B2598" i="106"/>
  <c r="D2597" i="106"/>
  <c r="B2597" i="106"/>
  <c r="D2596" i="106"/>
  <c r="B2596" i="106"/>
  <c r="D2595" i="106"/>
  <c r="B2595" i="106"/>
  <c r="D2594" i="106"/>
  <c r="B2594" i="106"/>
  <c r="D2593" i="106"/>
  <c r="B2593" i="106"/>
  <c r="D2592" i="106"/>
  <c r="D2591" i="106"/>
  <c r="B2591" i="106"/>
  <c r="D2590" i="106"/>
  <c r="D2589" i="106"/>
  <c r="D2588" i="106"/>
  <c r="D2587" i="106"/>
  <c r="D2586" i="106"/>
  <c r="D2585" i="106"/>
  <c r="D2584" i="106"/>
  <c r="D2583" i="106"/>
  <c r="D2582" i="106"/>
  <c r="D2581" i="106"/>
  <c r="D2580" i="106"/>
  <c r="D2579" i="106"/>
  <c r="D2578" i="106"/>
  <c r="D2577" i="106"/>
  <c r="D2576" i="106"/>
  <c r="D2575" i="106"/>
  <c r="B2575" i="106"/>
  <c r="D2574" i="106"/>
  <c r="B2574" i="106"/>
  <c r="D2573" i="106"/>
  <c r="B2573" i="106"/>
  <c r="D2572" i="106"/>
  <c r="B2572" i="106"/>
  <c r="D2571" i="106"/>
  <c r="B2571" i="106"/>
  <c r="D2570" i="106"/>
  <c r="B2570" i="106"/>
  <c r="D2569" i="106"/>
  <c r="B2569" i="106"/>
  <c r="D2568" i="106"/>
  <c r="B2568" i="106"/>
  <c r="D2567" i="106"/>
  <c r="B2567" i="106"/>
  <c r="D2566" i="106"/>
  <c r="B2566" i="106"/>
  <c r="D2565" i="106"/>
  <c r="D2564" i="106"/>
  <c r="B2564" i="106"/>
  <c r="D2563" i="106"/>
  <c r="B2563" i="106"/>
  <c r="D2562" i="106"/>
  <c r="B2562" i="106"/>
  <c r="D2561" i="106"/>
  <c r="B2561" i="106"/>
  <c r="D2560" i="106"/>
  <c r="B2560" i="106"/>
  <c r="D2559" i="106"/>
  <c r="B2559" i="106"/>
  <c r="D2558" i="106"/>
  <c r="B2558" i="106"/>
  <c r="D2557" i="106"/>
  <c r="B2557" i="106"/>
  <c r="D2556" i="106"/>
  <c r="B2556" i="106"/>
  <c r="D2555" i="106"/>
  <c r="B2555" i="106"/>
  <c r="D2554" i="106"/>
  <c r="B2554" i="106"/>
  <c r="D2553" i="106"/>
  <c r="B2553" i="106"/>
  <c r="D2552" i="106"/>
  <c r="D2551" i="106"/>
  <c r="B2551" i="106"/>
  <c r="D2550" i="106"/>
  <c r="D2549" i="106"/>
  <c r="D2548" i="106"/>
  <c r="D2547" i="106"/>
  <c r="D2546" i="106"/>
  <c r="D2545" i="106"/>
  <c r="D2544" i="106"/>
  <c r="D2543" i="106"/>
  <c r="D2542" i="106"/>
  <c r="D2541" i="106"/>
  <c r="D2540" i="106"/>
  <c r="D2539" i="106"/>
  <c r="D2538" i="106"/>
  <c r="D2537" i="106"/>
  <c r="D2536" i="106"/>
  <c r="D2535" i="106"/>
  <c r="B2535" i="106"/>
  <c r="D2534" i="106"/>
  <c r="D2533" i="106"/>
  <c r="D2532" i="106"/>
  <c r="D2531" i="106"/>
  <c r="D2530" i="106"/>
  <c r="D2529" i="106"/>
  <c r="D2528" i="106"/>
  <c r="D2527" i="106"/>
  <c r="D2526" i="106"/>
  <c r="D2525" i="106"/>
  <c r="D2524" i="106"/>
  <c r="D2523" i="106"/>
  <c r="D2522" i="106"/>
  <c r="D2521" i="106"/>
  <c r="D2520" i="106"/>
  <c r="D2519" i="106"/>
  <c r="D2518" i="106"/>
  <c r="D2517" i="106"/>
  <c r="D2516" i="106"/>
  <c r="D2515" i="106"/>
  <c r="D2514" i="106"/>
  <c r="D2513" i="106"/>
  <c r="D2512" i="106"/>
  <c r="D2511" i="106"/>
  <c r="D2510" i="106"/>
  <c r="D2509" i="106"/>
  <c r="D2508" i="106"/>
  <c r="D2507" i="106"/>
  <c r="D2506" i="106"/>
  <c r="D2505" i="106"/>
  <c r="D2504" i="106"/>
  <c r="B2504" i="106"/>
  <c r="D2503" i="106"/>
  <c r="D2502" i="106"/>
  <c r="D2501" i="106"/>
  <c r="D2500" i="106"/>
  <c r="D2499" i="106"/>
  <c r="D2498" i="106"/>
  <c r="D2497" i="106"/>
  <c r="D2496" i="106"/>
  <c r="D2495" i="106"/>
  <c r="D2494" i="106"/>
  <c r="D2493" i="106"/>
  <c r="D2492" i="106"/>
  <c r="D2491" i="106"/>
  <c r="D2490" i="106"/>
  <c r="D2489" i="106"/>
  <c r="D2488" i="106"/>
  <c r="D2487" i="106"/>
  <c r="D2486" i="106"/>
  <c r="D2485" i="106"/>
  <c r="D2484" i="106"/>
  <c r="D2483" i="106"/>
  <c r="D2482" i="106"/>
  <c r="D2481" i="106"/>
  <c r="D2480" i="106"/>
  <c r="D2479" i="106"/>
  <c r="D2478" i="106"/>
  <c r="D2477" i="106"/>
  <c r="B2477" i="106"/>
  <c r="D2476" i="106"/>
  <c r="D2475" i="106"/>
  <c r="B2475" i="106"/>
  <c r="D2474" i="106"/>
  <c r="D2473" i="106"/>
  <c r="D2472" i="106"/>
  <c r="D2471" i="106"/>
  <c r="D2470" i="106"/>
  <c r="D2469" i="106"/>
  <c r="D2468" i="106"/>
  <c r="D2467" i="106"/>
  <c r="D2466" i="106"/>
  <c r="D2465" i="106"/>
  <c r="D2464" i="106"/>
  <c r="D2463" i="106"/>
  <c r="D2462" i="106"/>
  <c r="D2461" i="106"/>
  <c r="D2460" i="106"/>
  <c r="D2459" i="106"/>
  <c r="D2458" i="106"/>
  <c r="D2457" i="106"/>
  <c r="D2456" i="106"/>
  <c r="D2455" i="106"/>
  <c r="D2454" i="106"/>
  <c r="D2453" i="106"/>
  <c r="D2452" i="106"/>
  <c r="D2451" i="106"/>
  <c r="D2450" i="106"/>
  <c r="D2449" i="106"/>
  <c r="D2448" i="106"/>
  <c r="D2447" i="106"/>
  <c r="D2446" i="106"/>
  <c r="D2445" i="106"/>
  <c r="D2444" i="106"/>
  <c r="D2443" i="106"/>
  <c r="D2442" i="106"/>
  <c r="D2441" i="106"/>
  <c r="D2440" i="106"/>
  <c r="D2439" i="106"/>
  <c r="D2438" i="106"/>
  <c r="D2437" i="106"/>
  <c r="B2437" i="106"/>
  <c r="D2436" i="106"/>
  <c r="D2435" i="106"/>
  <c r="B2435" i="106"/>
  <c r="D2434" i="106"/>
  <c r="D2433" i="106"/>
  <c r="D2432" i="106"/>
  <c r="D2431" i="106"/>
  <c r="D2430" i="106"/>
  <c r="D2429" i="106"/>
  <c r="D2428" i="106"/>
  <c r="D2427" i="106"/>
  <c r="D2426" i="106"/>
  <c r="D2425" i="106"/>
  <c r="D2424" i="106"/>
  <c r="D2423" i="106"/>
  <c r="D2422" i="106"/>
  <c r="D2421" i="106"/>
  <c r="D2420" i="106"/>
  <c r="D2419" i="106"/>
  <c r="D2418" i="106"/>
  <c r="D2417" i="106"/>
  <c r="D2416" i="106"/>
  <c r="D2415" i="106"/>
  <c r="D2414" i="106"/>
  <c r="D2413" i="106"/>
  <c r="D2412" i="106"/>
  <c r="D2411" i="106"/>
  <c r="D2410" i="106"/>
  <c r="D2409" i="106"/>
  <c r="D2408" i="106"/>
  <c r="D2407" i="106"/>
  <c r="D2406" i="106"/>
  <c r="D2405" i="106"/>
  <c r="D2404" i="106"/>
  <c r="D2403" i="106"/>
  <c r="D2402" i="106"/>
  <c r="D2401" i="106"/>
  <c r="D2400" i="106"/>
  <c r="D2399" i="106"/>
  <c r="D2398" i="106"/>
  <c r="D2397" i="106"/>
  <c r="D2396" i="106"/>
  <c r="D2395" i="106"/>
  <c r="D2394" i="106"/>
  <c r="D2393" i="106"/>
  <c r="D2392" i="106"/>
  <c r="D2391" i="106"/>
  <c r="D2390" i="106"/>
  <c r="D2389" i="106"/>
  <c r="D2388" i="106"/>
  <c r="D2387" i="106"/>
  <c r="D2386" i="106"/>
  <c r="D2385" i="106"/>
  <c r="D2384" i="106"/>
  <c r="D2383" i="106"/>
  <c r="D2382" i="106"/>
  <c r="D2381" i="106"/>
  <c r="D2380" i="106"/>
  <c r="D2379" i="106"/>
  <c r="D2378" i="106"/>
  <c r="D2377" i="106"/>
  <c r="D2376" i="106"/>
  <c r="D2375" i="106"/>
  <c r="D2374" i="106"/>
  <c r="D2373" i="106"/>
  <c r="D2372" i="106"/>
  <c r="D2371" i="106"/>
  <c r="D2370" i="106"/>
  <c r="D2369" i="106"/>
  <c r="D2368" i="106"/>
  <c r="D2367" i="106"/>
  <c r="D2366" i="106"/>
  <c r="D2365" i="106"/>
  <c r="D2364" i="106"/>
  <c r="D2363" i="106"/>
  <c r="D2362" i="106"/>
  <c r="D2361" i="106"/>
  <c r="D2360" i="106"/>
  <c r="D2359" i="106"/>
  <c r="D2358" i="106"/>
  <c r="D2357" i="106"/>
  <c r="D2356" i="106"/>
  <c r="D2355" i="106"/>
  <c r="D2354" i="106"/>
  <c r="D2353" i="106"/>
  <c r="D2352" i="106"/>
  <c r="D2351" i="106"/>
  <c r="D2350" i="106"/>
  <c r="D2349" i="106"/>
  <c r="D2348" i="106"/>
  <c r="D2347" i="106"/>
  <c r="D2346" i="106"/>
  <c r="D2345" i="106"/>
  <c r="D2344" i="106"/>
  <c r="D2343" i="106"/>
  <c r="D2342" i="106"/>
  <c r="D2341" i="106"/>
  <c r="D2340" i="106"/>
  <c r="D2339" i="106"/>
  <c r="D2338" i="106"/>
  <c r="D2337" i="106"/>
  <c r="D2336" i="106"/>
  <c r="D2335" i="106"/>
  <c r="D2334" i="106"/>
  <c r="D2333" i="106"/>
  <c r="D2332" i="106"/>
  <c r="D2331" i="106"/>
  <c r="D2330" i="106"/>
  <c r="D2329" i="106"/>
  <c r="D2328" i="106"/>
  <c r="D2327" i="106"/>
  <c r="D2326" i="106"/>
  <c r="D2325" i="106"/>
  <c r="D2324" i="106"/>
  <c r="D2323" i="106"/>
  <c r="D2322" i="106"/>
  <c r="D2321" i="106"/>
  <c r="D2320" i="106"/>
  <c r="D2319" i="106"/>
  <c r="D2318" i="106"/>
  <c r="D2317" i="106"/>
  <c r="D2316" i="106"/>
  <c r="D2315" i="106"/>
  <c r="D2314" i="106"/>
  <c r="D2313" i="106"/>
  <c r="D2312" i="106"/>
  <c r="D2311" i="106"/>
  <c r="D2310" i="106"/>
  <c r="D2309" i="106"/>
  <c r="D2308" i="106"/>
  <c r="D2307" i="106"/>
  <c r="D2306" i="106"/>
  <c r="D2305" i="106"/>
  <c r="D2304" i="106"/>
  <c r="D2303" i="106"/>
  <c r="D2302" i="106"/>
  <c r="D2301" i="106"/>
  <c r="D2300" i="106"/>
  <c r="D2299" i="106"/>
  <c r="D2298" i="106"/>
  <c r="D2297" i="106"/>
  <c r="D2296" i="106"/>
  <c r="D2295" i="106"/>
  <c r="D2294" i="106"/>
  <c r="D2293" i="106"/>
  <c r="D2292" i="106"/>
  <c r="D2291" i="106"/>
  <c r="D2290" i="106"/>
  <c r="D2289" i="106"/>
  <c r="D2288" i="106"/>
  <c r="D2287" i="106"/>
  <c r="D2286" i="106"/>
  <c r="D2285" i="106"/>
  <c r="D2284" i="106"/>
  <c r="D2283" i="106"/>
  <c r="D2282" i="106"/>
  <c r="D2281" i="106"/>
  <c r="D2280" i="106"/>
  <c r="D2279" i="106"/>
  <c r="D2278" i="106"/>
  <c r="D2277" i="106"/>
  <c r="D2276" i="106"/>
  <c r="D2275" i="106"/>
  <c r="D2274" i="106"/>
  <c r="D2273" i="106"/>
  <c r="D2272" i="106"/>
  <c r="D2271" i="106"/>
  <c r="D2270" i="106"/>
  <c r="D2269" i="106"/>
  <c r="D2268" i="106"/>
  <c r="D2267" i="106"/>
  <c r="D2266" i="106"/>
  <c r="D2265" i="106"/>
  <c r="D2264" i="106"/>
  <c r="D2263" i="106"/>
  <c r="D2262" i="106"/>
  <c r="D2261" i="106"/>
  <c r="D2260" i="106"/>
  <c r="D2259" i="106"/>
  <c r="D2258" i="106"/>
  <c r="D2257" i="106"/>
  <c r="D2256" i="106"/>
  <c r="D2255" i="106"/>
  <c r="D2254" i="106"/>
  <c r="D2253" i="106"/>
  <c r="D2252" i="106"/>
  <c r="D2251" i="106"/>
  <c r="D2250" i="106"/>
  <c r="D2249" i="106"/>
  <c r="D2248" i="106"/>
  <c r="D2247" i="106"/>
  <c r="D2246" i="106"/>
  <c r="D2245" i="106"/>
  <c r="D2244" i="106"/>
  <c r="D2243" i="106"/>
  <c r="D2242" i="106"/>
  <c r="D2241" i="106"/>
  <c r="D2240" i="106"/>
  <c r="D2239" i="106"/>
  <c r="D2238" i="106"/>
  <c r="D2237" i="106"/>
  <c r="D2236" i="106"/>
  <c r="D2235" i="106"/>
  <c r="D2234" i="106"/>
  <c r="D2233" i="106"/>
  <c r="D2232" i="106"/>
  <c r="D2231" i="106"/>
  <c r="D2230" i="106"/>
  <c r="D2229" i="106"/>
  <c r="D2228" i="106"/>
  <c r="D2227" i="106"/>
  <c r="D2226" i="106"/>
  <c r="D2225" i="106"/>
  <c r="D2224" i="106"/>
  <c r="D2223" i="106"/>
  <c r="D2222" i="106"/>
  <c r="D2221" i="106"/>
  <c r="D2220" i="106"/>
  <c r="D2219" i="106"/>
  <c r="D2218" i="106"/>
  <c r="D2217" i="106"/>
  <c r="D2216" i="106"/>
  <c r="D2215" i="106"/>
  <c r="D2214" i="106"/>
  <c r="D2213" i="106"/>
  <c r="D2212" i="106"/>
  <c r="D2211" i="106"/>
  <c r="D2210" i="106"/>
  <c r="D2209" i="106"/>
  <c r="D2208" i="106"/>
  <c r="D2207" i="106"/>
  <c r="D2206" i="106"/>
  <c r="D2205" i="106"/>
  <c r="D2204" i="106"/>
  <c r="D2203" i="106"/>
  <c r="D2202" i="106"/>
  <c r="D2201" i="106"/>
  <c r="D2200" i="106"/>
  <c r="D2199" i="106"/>
  <c r="D2198" i="106"/>
  <c r="D2197" i="106"/>
  <c r="D2196" i="106"/>
  <c r="D2195" i="106"/>
  <c r="D2194" i="106"/>
  <c r="D2193" i="106"/>
  <c r="D2192" i="106"/>
  <c r="D2191" i="106"/>
  <c r="D2190" i="106"/>
  <c r="D2189" i="106"/>
  <c r="D2188" i="106"/>
  <c r="D2187" i="106"/>
  <c r="D2186" i="106"/>
  <c r="D2185" i="106"/>
  <c r="D2184" i="106"/>
  <c r="D2183" i="106"/>
  <c r="D2182" i="106"/>
  <c r="D2181" i="106"/>
  <c r="D2180" i="106"/>
  <c r="D2179" i="106"/>
  <c r="D2178" i="106"/>
  <c r="D2177" i="106"/>
  <c r="D2176" i="106"/>
  <c r="D2175" i="106"/>
  <c r="D2174" i="106"/>
  <c r="D2173" i="106"/>
  <c r="D2172" i="106"/>
  <c r="D2171" i="106"/>
  <c r="D2170" i="106"/>
  <c r="D2169" i="106"/>
  <c r="D2168" i="106"/>
  <c r="D2167" i="106"/>
  <c r="D2166" i="106"/>
  <c r="D2165" i="106"/>
  <c r="D2164" i="106"/>
  <c r="D2163" i="106"/>
  <c r="D2162" i="106"/>
  <c r="D2161" i="106"/>
  <c r="D2160" i="106"/>
  <c r="D2159" i="106"/>
  <c r="D2158" i="106"/>
  <c r="D2157" i="106"/>
  <c r="D2156" i="106"/>
  <c r="D2155" i="106"/>
  <c r="D2154" i="106"/>
  <c r="D2153" i="106"/>
  <c r="D2152" i="106"/>
  <c r="D2151" i="106"/>
  <c r="D2150" i="106"/>
  <c r="D2149" i="106"/>
  <c r="D2148" i="106"/>
  <c r="D2147" i="106"/>
  <c r="D2146" i="106"/>
  <c r="D2145" i="106"/>
  <c r="D2144" i="106"/>
  <c r="D2143" i="106"/>
  <c r="D2142" i="106"/>
  <c r="D2141" i="106"/>
  <c r="D2140" i="106"/>
  <c r="D2139" i="106"/>
  <c r="D2138" i="106"/>
  <c r="D2137" i="106"/>
  <c r="D2136" i="106"/>
  <c r="D2135" i="106"/>
  <c r="D2134" i="106"/>
  <c r="D2133" i="106"/>
  <c r="D2132" i="106"/>
  <c r="D2131" i="106"/>
  <c r="D2130" i="106"/>
  <c r="D2129" i="106"/>
  <c r="D2128" i="106"/>
  <c r="D2127" i="106"/>
  <c r="D2126" i="106"/>
  <c r="D2125" i="106"/>
  <c r="D2124" i="106"/>
  <c r="D2123" i="106"/>
  <c r="D2122" i="106"/>
  <c r="D2121" i="106"/>
  <c r="D2120" i="106"/>
  <c r="D2119" i="106"/>
  <c r="D2118" i="106"/>
  <c r="D2117" i="106"/>
  <c r="D2116" i="106"/>
  <c r="D2115" i="106"/>
  <c r="D2114" i="106"/>
  <c r="D2113" i="106"/>
  <c r="D2112" i="106"/>
  <c r="D2111" i="106"/>
  <c r="D2110" i="106"/>
  <c r="D2109" i="106"/>
  <c r="D2108" i="106"/>
  <c r="D2107" i="106"/>
  <c r="B2107" i="106"/>
  <c r="D2106" i="106"/>
  <c r="B2106" i="106"/>
  <c r="D2105" i="106"/>
  <c r="B2105" i="106"/>
  <c r="D2104" i="106"/>
  <c r="D2103" i="106"/>
  <c r="D2102" i="106"/>
  <c r="B2102" i="106"/>
  <c r="D2101" i="106"/>
  <c r="D2100" i="106"/>
  <c r="D2099" i="106"/>
  <c r="D2098" i="106"/>
  <c r="D2097" i="106"/>
  <c r="D2096" i="106"/>
  <c r="D2095" i="106"/>
  <c r="D2094" i="106"/>
  <c r="B2094" i="106"/>
  <c r="D2093" i="106"/>
  <c r="B2093" i="106"/>
  <c r="D2092" i="106"/>
  <c r="B2092" i="106"/>
  <c r="D2091" i="106"/>
  <c r="B2091" i="106"/>
  <c r="D2090" i="106"/>
  <c r="D2089" i="106"/>
  <c r="B2089" i="106"/>
  <c r="D2088" i="106"/>
  <c r="B2088" i="106"/>
  <c r="D2087" i="106"/>
  <c r="D2086" i="106"/>
  <c r="D2085" i="106"/>
  <c r="D2084" i="106"/>
  <c r="D2083" i="106"/>
  <c r="D2082" i="106"/>
  <c r="D2081" i="106"/>
  <c r="B2081" i="106"/>
  <c r="D2080" i="106"/>
  <c r="D2079" i="106"/>
  <c r="D2078" i="106"/>
  <c r="D2077" i="106"/>
  <c r="D2076" i="106"/>
  <c r="D2075" i="106"/>
  <c r="D2074" i="106"/>
  <c r="D2073" i="106"/>
  <c r="D2072" i="106"/>
  <c r="D2071" i="106"/>
  <c r="D2070" i="106"/>
  <c r="D2069" i="106"/>
  <c r="D2068" i="106"/>
  <c r="D2067" i="106"/>
  <c r="D2066" i="106"/>
  <c r="D2065" i="106"/>
  <c r="D2064" i="106"/>
  <c r="D2063" i="106"/>
  <c r="D2062" i="106"/>
  <c r="D2061" i="106"/>
  <c r="B2061" i="106"/>
  <c r="D2060" i="106"/>
  <c r="B2060" i="106"/>
  <c r="D2059" i="106"/>
  <c r="B2059" i="106"/>
  <c r="D2058" i="106"/>
  <c r="B2058" i="106"/>
  <c r="D2057" i="106"/>
  <c r="B2057" i="106"/>
  <c r="D2056" i="106"/>
  <c r="B2056" i="106"/>
  <c r="D2055" i="106"/>
  <c r="B2055" i="106"/>
  <c r="D2054" i="106"/>
  <c r="B2054" i="106"/>
  <c r="D2053" i="106"/>
  <c r="B2053" i="106"/>
  <c r="D2052" i="106"/>
  <c r="B2052" i="106"/>
  <c r="D2051" i="106"/>
  <c r="B2051" i="106"/>
  <c r="D2050" i="106"/>
  <c r="D2049" i="106"/>
  <c r="B2049" i="106"/>
  <c r="D2048" i="106"/>
  <c r="B2048" i="106"/>
  <c r="D2047" i="106"/>
  <c r="B2047" i="106"/>
  <c r="D2046" i="106"/>
  <c r="B2046" i="106"/>
  <c r="D2045" i="106"/>
  <c r="B2045" i="106"/>
  <c r="D2044" i="106"/>
  <c r="D2043" i="106"/>
  <c r="B2043" i="106"/>
  <c r="D2042" i="106"/>
  <c r="B2042" i="106"/>
  <c r="D2041" i="106"/>
  <c r="B2041" i="106"/>
  <c r="D2040" i="106"/>
  <c r="B2040" i="106"/>
  <c r="D2039" i="106"/>
  <c r="B2039" i="106"/>
  <c r="D2038" i="106"/>
  <c r="D2037" i="106"/>
  <c r="B2037" i="106"/>
  <c r="D2036" i="106"/>
  <c r="B2036" i="106"/>
  <c r="D2035" i="106"/>
  <c r="B2035" i="106"/>
  <c r="D2034" i="106"/>
  <c r="B2034" i="106"/>
  <c r="D2033" i="106"/>
  <c r="B2033" i="106"/>
  <c r="D2032" i="106"/>
  <c r="D2031" i="106"/>
  <c r="B2031" i="106"/>
  <c r="D2030" i="106"/>
  <c r="B2030" i="106"/>
  <c r="D2029" i="106"/>
  <c r="B2029" i="106"/>
  <c r="D2028" i="106"/>
  <c r="B2028" i="106"/>
  <c r="D2027" i="106"/>
  <c r="B2027" i="106"/>
  <c r="D2026" i="106"/>
  <c r="B2026" i="106"/>
  <c r="D2025" i="106"/>
  <c r="B2025" i="106"/>
  <c r="D2024" i="106"/>
  <c r="B2024" i="106"/>
  <c r="D2023" i="106"/>
  <c r="B2023" i="106"/>
  <c r="D2022" i="106"/>
  <c r="B2022" i="106"/>
  <c r="D2021" i="106"/>
  <c r="B2021" i="106"/>
  <c r="D2020" i="106"/>
  <c r="B2020" i="106"/>
  <c r="D2019" i="106"/>
  <c r="B2019" i="106"/>
  <c r="D2018" i="106"/>
  <c r="B2018" i="106"/>
  <c r="D2017" i="106"/>
  <c r="B2017" i="106"/>
  <c r="D2016" i="106"/>
  <c r="B2016" i="106"/>
  <c r="D2015" i="106"/>
  <c r="B2015" i="106"/>
  <c r="D2014" i="106"/>
  <c r="B2014" i="106"/>
  <c r="D2013" i="106"/>
  <c r="B2013" i="106"/>
  <c r="D2012" i="106"/>
  <c r="B2012" i="106"/>
  <c r="D2011" i="106"/>
  <c r="B2011" i="106"/>
  <c r="D2010" i="106"/>
  <c r="B2010" i="106"/>
  <c r="D2009" i="106"/>
  <c r="B2009" i="106"/>
  <c r="D2008" i="106"/>
  <c r="B2008" i="106"/>
  <c r="D2007" i="106"/>
  <c r="D2006" i="106"/>
  <c r="D2005" i="106"/>
  <c r="D2004" i="106"/>
  <c r="D2003" i="106"/>
  <c r="D2002" i="106"/>
  <c r="D2001" i="106"/>
  <c r="D2000" i="106"/>
  <c r="D1999" i="106"/>
  <c r="D1998" i="106"/>
  <c r="D1997" i="106"/>
  <c r="D1996" i="106"/>
  <c r="B1996" i="106"/>
  <c r="D1995" i="106"/>
  <c r="B1995" i="106"/>
  <c r="D1994" i="106"/>
  <c r="D1993" i="106"/>
  <c r="B1993" i="106"/>
  <c r="D1992" i="106"/>
  <c r="B1992" i="106"/>
  <c r="D1991" i="106"/>
  <c r="D1990" i="106"/>
  <c r="B1990" i="106"/>
  <c r="D1989" i="106"/>
  <c r="D1988" i="106"/>
  <c r="B1988" i="106"/>
  <c r="D1987" i="106"/>
  <c r="B1987" i="106"/>
  <c r="D1986" i="106"/>
  <c r="B1986" i="106"/>
  <c r="D1985" i="106"/>
  <c r="B1985" i="106"/>
  <c r="D1984" i="106"/>
  <c r="B1984" i="106"/>
  <c r="D1983" i="106"/>
  <c r="B1983" i="106"/>
  <c r="D1982" i="106"/>
  <c r="B1982" i="106"/>
  <c r="D1981" i="106"/>
  <c r="D1980" i="106"/>
  <c r="B1980" i="106"/>
  <c r="D1979" i="106"/>
  <c r="B1979" i="106"/>
  <c r="D1978" i="106"/>
  <c r="D1977" i="106"/>
  <c r="B1977" i="106"/>
  <c r="D1976" i="106"/>
  <c r="D1975" i="106"/>
  <c r="D1974" i="106"/>
  <c r="B1974" i="106"/>
  <c r="D1973" i="106"/>
  <c r="B1973" i="106"/>
  <c r="D1972" i="106"/>
  <c r="B1972" i="106"/>
  <c r="D1971" i="106"/>
  <c r="B1971" i="106"/>
  <c r="D1970" i="106"/>
  <c r="D1969" i="106"/>
  <c r="D1968" i="106"/>
  <c r="D1967" i="106"/>
  <c r="D1966" i="106"/>
  <c r="D1965" i="106"/>
  <c r="D1964" i="106"/>
  <c r="D1963" i="106"/>
  <c r="D1962" i="106"/>
  <c r="D1961" i="106"/>
  <c r="D1960" i="106"/>
  <c r="D1959" i="106"/>
  <c r="D1958" i="106"/>
  <c r="B1958" i="106"/>
  <c r="D1957" i="106"/>
  <c r="B1957" i="106"/>
  <c r="D1956" i="106"/>
  <c r="D1955" i="106"/>
  <c r="B1955" i="106"/>
  <c r="D1954" i="106"/>
  <c r="D1953" i="106"/>
  <c r="B1953" i="106"/>
  <c r="D1952" i="106"/>
  <c r="D1951" i="106"/>
  <c r="B1951" i="106"/>
  <c r="D1950" i="106"/>
  <c r="B1950" i="106"/>
  <c r="D1949" i="106"/>
  <c r="D1948" i="106"/>
  <c r="B1948" i="106"/>
  <c r="D1947" i="106"/>
  <c r="D1946" i="106"/>
  <c r="D1945" i="106"/>
  <c r="D1944" i="106"/>
  <c r="D1943" i="106"/>
  <c r="D1942" i="106"/>
  <c r="D1941" i="106"/>
  <c r="D1940" i="106"/>
  <c r="B1940" i="106"/>
  <c r="D1939" i="106"/>
  <c r="B1939" i="106"/>
  <c r="D1938" i="106"/>
  <c r="D1937" i="106"/>
  <c r="D1936" i="106"/>
  <c r="D1935" i="106"/>
  <c r="D1934" i="106"/>
  <c r="D1933" i="106"/>
  <c r="D1932" i="106"/>
  <c r="D1931" i="106"/>
  <c r="D1930" i="106"/>
  <c r="D1929" i="106"/>
  <c r="D1928" i="106"/>
  <c r="D1927" i="106"/>
  <c r="D1926" i="106"/>
  <c r="D1925" i="106"/>
  <c r="D1924" i="106"/>
  <c r="D1923" i="106"/>
  <c r="D1922" i="106"/>
  <c r="D1921" i="106"/>
  <c r="D1920" i="106"/>
  <c r="D1919" i="106"/>
  <c r="D1918" i="106"/>
  <c r="D1917" i="106"/>
  <c r="D1916" i="106"/>
  <c r="D1915" i="106"/>
  <c r="D1914" i="106"/>
  <c r="D1913" i="106"/>
  <c r="D1912" i="106"/>
  <c r="D1911" i="106"/>
  <c r="D1910" i="106"/>
  <c r="D1909" i="106"/>
  <c r="D1908" i="106"/>
  <c r="D1907" i="106"/>
  <c r="D1906" i="106"/>
  <c r="D1905" i="106"/>
  <c r="D1904" i="106"/>
  <c r="D1903" i="106"/>
  <c r="D1902" i="106"/>
  <c r="D1901" i="106"/>
  <c r="D1900" i="106"/>
  <c r="D1899" i="106"/>
  <c r="D1898" i="106"/>
  <c r="D1897" i="106"/>
  <c r="D1896" i="106"/>
  <c r="D1895" i="106"/>
  <c r="D1894" i="106"/>
  <c r="D1893" i="106"/>
  <c r="D1892" i="106"/>
  <c r="D1891" i="106"/>
  <c r="D1890" i="106"/>
  <c r="D1889" i="106"/>
  <c r="D1888" i="106"/>
  <c r="D1887" i="106"/>
  <c r="D1886" i="106"/>
  <c r="D1885" i="106"/>
  <c r="D1884" i="106"/>
  <c r="D1883" i="106"/>
  <c r="D1882" i="106"/>
  <c r="D1881" i="106"/>
  <c r="D1880" i="106"/>
  <c r="B1880" i="106"/>
  <c r="D1879" i="106"/>
  <c r="B1879" i="106"/>
  <c r="D1878" i="106"/>
  <c r="B1878" i="106"/>
  <c r="D1877" i="106"/>
  <c r="B1877" i="106"/>
  <c r="D1876" i="106"/>
  <c r="B1876" i="106"/>
  <c r="D1875" i="106"/>
  <c r="B1875" i="106"/>
  <c r="D1874" i="106"/>
  <c r="B1874" i="106"/>
  <c r="D1873" i="106"/>
  <c r="B1873" i="106"/>
  <c r="D1872" i="106"/>
  <c r="B1872" i="106"/>
  <c r="D1871" i="106"/>
  <c r="B1871" i="106"/>
  <c r="D1870" i="106"/>
  <c r="B1870" i="106"/>
  <c r="D1869" i="106"/>
  <c r="B1869" i="106"/>
  <c r="D1868" i="106"/>
  <c r="B1868" i="106"/>
  <c r="D1867" i="106"/>
  <c r="B1867" i="106"/>
  <c r="D1866" i="106"/>
  <c r="B1866" i="106"/>
  <c r="D1865" i="106"/>
  <c r="B1865" i="106"/>
  <c r="D1864" i="106"/>
  <c r="B1864" i="106"/>
  <c r="D1863" i="106"/>
  <c r="B1863" i="106"/>
  <c r="D1862" i="106"/>
  <c r="B1862" i="106"/>
  <c r="D1861" i="106"/>
  <c r="B1861" i="106"/>
  <c r="D1860" i="106"/>
  <c r="B1860" i="106"/>
  <c r="D1859" i="106"/>
  <c r="B1859" i="106"/>
  <c r="D1858" i="106"/>
  <c r="B1858" i="106"/>
  <c r="D1857" i="106"/>
  <c r="B1857" i="106"/>
  <c r="D1856" i="106"/>
  <c r="B1856" i="106"/>
  <c r="D1855" i="106"/>
  <c r="B1855" i="106"/>
  <c r="D1854" i="106"/>
  <c r="B1854" i="106"/>
  <c r="D1853" i="106"/>
  <c r="B1853" i="106"/>
  <c r="D1852" i="106"/>
  <c r="B1852" i="106"/>
  <c r="D1851" i="106"/>
  <c r="B1851" i="106"/>
  <c r="D1850" i="106"/>
  <c r="B1850" i="106"/>
  <c r="D1849" i="106"/>
  <c r="B1849" i="106"/>
  <c r="D1848" i="106"/>
  <c r="B1848" i="106"/>
  <c r="D1847" i="106"/>
  <c r="B1847" i="106"/>
  <c r="D1846" i="106"/>
  <c r="B1846" i="106"/>
  <c r="D1845" i="106"/>
  <c r="B1845" i="106"/>
  <c r="D1844" i="106"/>
  <c r="B1844" i="106"/>
  <c r="D1843" i="106"/>
  <c r="B1843" i="106"/>
  <c r="D1842" i="106"/>
  <c r="B1842" i="106"/>
  <c r="D1841" i="106"/>
  <c r="B1841" i="106"/>
  <c r="D1840" i="106"/>
  <c r="B1840" i="106"/>
  <c r="D1839" i="106"/>
  <c r="B1839" i="106"/>
  <c r="D1838" i="106"/>
  <c r="B1838" i="106"/>
  <c r="D1837" i="106"/>
  <c r="B1837" i="106"/>
  <c r="D1836" i="106"/>
  <c r="B1836" i="106"/>
  <c r="D1835" i="106"/>
  <c r="B1835" i="106"/>
  <c r="D1834" i="106"/>
  <c r="B1834" i="106"/>
  <c r="D1833" i="106"/>
  <c r="B1833" i="106"/>
  <c r="D1832" i="106"/>
  <c r="B1832" i="106"/>
  <c r="D1831" i="106"/>
  <c r="B1831" i="106"/>
  <c r="D1830" i="106"/>
  <c r="B1830" i="106"/>
  <c r="D1829" i="106"/>
  <c r="B1829" i="106"/>
  <c r="D1828" i="106"/>
  <c r="B1828" i="106"/>
  <c r="D1827" i="106"/>
  <c r="B1827" i="106"/>
  <c r="D1826" i="106"/>
  <c r="B1826" i="106"/>
  <c r="D1825" i="106"/>
  <c r="B1825" i="106"/>
  <c r="D1824" i="106"/>
  <c r="D1823" i="106"/>
  <c r="B1823" i="106"/>
  <c r="D1822" i="106"/>
  <c r="D1821" i="106"/>
  <c r="D1820" i="106"/>
  <c r="B1820" i="106"/>
  <c r="D1819" i="106"/>
  <c r="D1818" i="106"/>
  <c r="B1818" i="106"/>
  <c r="D1817" i="106"/>
  <c r="B1817" i="106"/>
  <c r="D1816" i="106"/>
  <c r="B1816" i="106"/>
  <c r="D1815" i="106"/>
  <c r="B1815" i="106"/>
  <c r="D1814" i="106"/>
  <c r="D1813" i="106"/>
  <c r="B1813" i="106"/>
  <c r="D1812" i="106"/>
  <c r="B1812" i="106"/>
  <c r="D1811" i="106"/>
  <c r="B1811" i="106"/>
  <c r="D1810" i="106"/>
  <c r="B1810" i="106"/>
  <c r="D1809" i="106"/>
  <c r="B1809" i="106"/>
  <c r="D1808" i="106"/>
  <c r="B1808" i="106"/>
  <c r="D1807" i="106"/>
  <c r="D1806" i="106"/>
  <c r="D1805" i="106"/>
  <c r="D1804" i="106"/>
  <c r="B1804" i="106"/>
  <c r="D1803" i="106"/>
  <c r="D1802" i="106"/>
  <c r="B1802" i="106"/>
  <c r="D1801" i="106"/>
  <c r="B1801" i="106"/>
  <c r="D1800" i="106"/>
  <c r="B1800" i="106"/>
  <c r="D1799" i="106"/>
  <c r="B1799" i="106"/>
  <c r="D1798" i="106"/>
  <c r="D1797" i="106"/>
  <c r="B1797" i="106"/>
  <c r="D1796" i="106"/>
  <c r="B1796" i="106"/>
  <c r="D1795" i="106"/>
  <c r="B1795" i="106"/>
  <c r="D1794" i="106"/>
  <c r="B1794" i="106"/>
  <c r="D1793" i="106"/>
  <c r="B1793" i="106"/>
  <c r="D1792" i="106"/>
  <c r="B1792" i="106"/>
  <c r="D1791" i="106"/>
  <c r="B1791" i="106"/>
  <c r="D1790" i="106"/>
  <c r="D1789" i="106"/>
  <c r="D1788" i="106"/>
  <c r="B1788" i="106"/>
  <c r="D1787" i="106"/>
  <c r="D1786" i="106"/>
  <c r="B1786" i="106"/>
  <c r="D1785" i="106"/>
  <c r="B1785" i="106"/>
  <c r="D1784" i="106"/>
  <c r="B1784" i="106"/>
  <c r="D1783" i="106"/>
  <c r="B1783" i="106"/>
  <c r="D1782" i="106"/>
  <c r="D1781" i="106"/>
  <c r="B1781" i="106"/>
  <c r="D1780" i="106"/>
  <c r="B1780" i="106"/>
  <c r="D1779" i="106"/>
  <c r="B1779" i="106"/>
  <c r="D1778" i="106"/>
  <c r="B1778" i="106"/>
  <c r="D1777" i="106"/>
  <c r="B1777" i="106"/>
  <c r="D1776" i="106"/>
  <c r="B1776" i="106"/>
  <c r="D1775" i="106"/>
  <c r="B1775" i="106"/>
  <c r="D1774" i="106"/>
  <c r="D1773" i="106"/>
  <c r="D1772" i="106"/>
  <c r="B1772" i="106"/>
  <c r="D1771" i="106"/>
  <c r="D1770" i="106"/>
  <c r="B1770" i="106"/>
  <c r="D1769" i="106"/>
  <c r="B1769" i="106"/>
  <c r="D1768" i="106"/>
  <c r="B1768" i="106"/>
  <c r="D1767" i="106"/>
  <c r="B1767" i="106"/>
  <c r="D1766" i="106"/>
  <c r="D1765" i="106"/>
  <c r="B1765" i="106"/>
  <c r="D1764" i="106"/>
  <c r="B1764" i="106"/>
  <c r="D1763" i="106"/>
  <c r="B1763" i="106"/>
  <c r="D1762" i="106"/>
  <c r="B1762" i="106"/>
  <c r="D1761" i="106"/>
  <c r="B1761" i="106"/>
  <c r="D1760" i="106"/>
  <c r="B1760" i="106"/>
  <c r="D1759" i="106"/>
  <c r="B1759" i="106"/>
  <c r="D1758" i="106"/>
  <c r="D1757" i="106"/>
  <c r="D1756" i="106"/>
  <c r="B1756" i="106"/>
  <c r="D1755" i="106"/>
  <c r="D1754" i="106"/>
  <c r="B1754" i="106"/>
  <c r="D1753" i="106"/>
  <c r="B1753" i="106"/>
  <c r="D1752" i="106"/>
  <c r="B1752" i="106"/>
  <c r="D1751" i="106"/>
  <c r="B1751" i="106"/>
  <c r="D1750" i="106"/>
  <c r="D1749" i="106"/>
  <c r="B1749" i="106"/>
  <c r="D1748" i="106"/>
  <c r="B1748" i="106"/>
  <c r="D1747" i="106"/>
  <c r="B1747" i="106"/>
  <c r="D1746" i="106"/>
  <c r="B1746" i="106"/>
  <c r="D1745" i="106"/>
  <c r="B1745" i="106"/>
  <c r="D1744" i="106"/>
  <c r="B1744" i="106"/>
  <c r="D1743" i="106"/>
  <c r="D1742" i="106"/>
  <c r="D1741" i="106"/>
  <c r="D1740" i="106"/>
  <c r="D1739" i="106"/>
  <c r="D1738" i="106"/>
  <c r="D1737" i="106"/>
  <c r="D1736" i="106"/>
  <c r="D1735" i="106"/>
  <c r="D1734" i="106"/>
  <c r="D1733" i="106"/>
  <c r="D1732" i="106"/>
  <c r="D1731" i="106"/>
  <c r="D1730" i="106"/>
  <c r="D1729" i="106"/>
  <c r="D1728" i="106"/>
  <c r="D1727" i="106"/>
  <c r="D1726" i="106"/>
  <c r="D1725" i="106"/>
  <c r="D1724" i="106"/>
  <c r="D1723" i="106"/>
  <c r="D1722" i="106"/>
  <c r="D1721" i="106"/>
  <c r="D1720" i="106"/>
  <c r="D1719" i="106"/>
  <c r="D1718" i="106"/>
  <c r="D1717" i="106"/>
  <c r="D1716" i="106"/>
  <c r="D1715" i="106"/>
  <c r="D1714" i="106"/>
  <c r="D1713" i="106"/>
  <c r="D1712" i="106"/>
  <c r="D1711" i="106"/>
  <c r="D1710" i="106"/>
  <c r="D1709" i="106"/>
  <c r="D1708" i="106"/>
  <c r="D1707" i="106"/>
  <c r="D1706" i="106"/>
  <c r="D1705" i="106"/>
  <c r="D1704" i="106"/>
  <c r="D1703" i="106"/>
  <c r="D1702" i="106"/>
  <c r="D1701" i="106"/>
  <c r="D1700" i="106"/>
  <c r="B1700" i="106"/>
  <c r="D1699" i="106"/>
  <c r="D1698" i="106"/>
  <c r="D1697" i="106"/>
  <c r="D1696" i="106"/>
  <c r="D1695" i="106"/>
  <c r="D1694" i="106"/>
  <c r="D1693" i="106"/>
  <c r="D1692" i="106"/>
  <c r="D1691" i="106"/>
  <c r="D1690" i="106"/>
  <c r="D1689" i="106"/>
  <c r="D1688" i="106"/>
  <c r="D1687" i="106"/>
  <c r="B1687" i="106"/>
  <c r="D1686" i="106"/>
  <c r="B1686" i="106"/>
  <c r="D1685" i="106"/>
  <c r="D1684" i="106"/>
  <c r="D1683" i="106"/>
  <c r="D1682" i="106"/>
  <c r="D1681" i="106"/>
  <c r="D1680" i="106"/>
  <c r="D1679" i="106"/>
  <c r="D1678" i="106"/>
  <c r="D1677" i="106"/>
  <c r="D1676" i="106"/>
  <c r="D1675" i="106"/>
  <c r="D1674" i="106"/>
  <c r="D1673" i="106"/>
  <c r="B1673" i="106"/>
  <c r="D1672" i="106"/>
  <c r="B1672" i="106"/>
  <c r="D1671" i="106"/>
  <c r="D1670" i="106"/>
  <c r="D1669" i="106"/>
  <c r="D1668" i="106"/>
  <c r="D1667" i="106"/>
  <c r="D1666" i="106"/>
  <c r="D1665" i="106"/>
  <c r="D1664" i="106"/>
  <c r="D1663" i="106"/>
  <c r="D1662" i="106"/>
  <c r="D1661" i="106"/>
  <c r="D1660" i="106"/>
  <c r="D1659" i="106"/>
  <c r="B1659" i="106"/>
  <c r="D1658" i="106"/>
  <c r="B1658" i="106"/>
  <c r="D1657" i="106"/>
  <c r="D1656" i="106"/>
  <c r="D1655" i="106"/>
  <c r="D1654" i="106"/>
  <c r="D1653" i="106"/>
  <c r="D1652" i="106"/>
  <c r="D1651" i="106"/>
  <c r="D1650" i="106"/>
  <c r="D1649" i="106"/>
  <c r="D1648" i="106"/>
  <c r="D1647" i="106"/>
  <c r="D1646" i="106"/>
  <c r="D1645" i="106"/>
  <c r="B1645" i="106"/>
  <c r="D1644" i="106"/>
  <c r="B1644" i="106"/>
  <c r="D1643" i="106"/>
  <c r="D1642" i="106"/>
  <c r="D1641" i="106"/>
  <c r="D1640" i="106"/>
  <c r="D1639" i="106"/>
  <c r="D1638" i="106"/>
  <c r="D1637" i="106"/>
  <c r="D1636" i="106"/>
  <c r="D1635" i="106"/>
  <c r="D1634" i="106"/>
  <c r="D1633" i="106"/>
  <c r="D1632" i="106"/>
  <c r="D1631" i="106"/>
  <c r="B1631" i="106"/>
  <c r="D1630" i="106"/>
  <c r="B1630" i="106"/>
  <c r="D1629" i="106"/>
  <c r="D1628" i="106"/>
  <c r="D1627" i="106"/>
  <c r="D1626" i="106"/>
  <c r="D1625" i="106"/>
  <c r="D1624" i="106"/>
  <c r="D1623" i="106"/>
  <c r="D1622" i="106"/>
  <c r="D1621" i="106"/>
  <c r="D1620" i="106"/>
  <c r="D1619" i="106"/>
  <c r="D1618" i="106"/>
  <c r="D1617" i="106"/>
  <c r="B1617" i="106"/>
  <c r="D1616" i="106"/>
  <c r="D1615" i="106"/>
  <c r="D1614" i="106"/>
  <c r="D1613" i="106"/>
  <c r="D1612" i="106"/>
  <c r="D1611" i="106"/>
  <c r="D1610" i="106"/>
  <c r="D1609" i="106"/>
  <c r="D1608" i="106"/>
  <c r="D1607" i="106"/>
  <c r="D1606" i="106"/>
  <c r="D1605" i="106"/>
  <c r="D1604" i="106"/>
  <c r="D1603" i="106"/>
  <c r="D1602" i="106"/>
  <c r="D1601" i="106"/>
  <c r="D1600" i="106"/>
  <c r="D1599" i="106"/>
  <c r="D1598" i="106"/>
  <c r="D1597" i="106"/>
  <c r="D1596" i="106"/>
  <c r="D1595" i="106"/>
  <c r="D1594" i="106"/>
  <c r="D1593" i="106"/>
  <c r="D1592" i="106"/>
  <c r="D1591" i="106"/>
  <c r="D1590" i="106"/>
  <c r="D1589" i="106"/>
  <c r="D1588" i="106"/>
  <c r="D1587" i="106"/>
  <c r="D1586" i="106"/>
  <c r="D1585" i="106"/>
  <c r="D1584" i="106"/>
  <c r="D1583" i="106"/>
  <c r="D1582" i="106"/>
  <c r="D1581" i="106"/>
  <c r="D1580" i="106"/>
  <c r="D1579" i="106"/>
  <c r="D1578" i="106"/>
  <c r="D1577" i="106"/>
  <c r="D1576" i="106"/>
  <c r="D1575" i="106"/>
  <c r="D1574" i="106"/>
  <c r="D1573" i="106"/>
  <c r="D1572" i="106"/>
  <c r="D1571" i="106"/>
  <c r="D1570" i="106"/>
  <c r="D1569" i="106"/>
  <c r="D1568" i="106"/>
  <c r="D1567" i="106"/>
  <c r="D1566" i="106"/>
  <c r="D1565" i="106"/>
  <c r="D1564" i="106"/>
  <c r="D1563" i="106"/>
  <c r="D1562" i="106"/>
  <c r="D1561" i="106"/>
  <c r="B1561" i="106"/>
  <c r="D1560" i="106"/>
  <c r="B1560" i="106"/>
  <c r="D1559" i="106"/>
  <c r="B1559" i="106"/>
  <c r="D1558" i="106"/>
  <c r="B1558" i="106"/>
  <c r="D1557" i="106"/>
  <c r="D1556" i="106"/>
  <c r="D1555" i="106"/>
  <c r="B1555" i="106"/>
  <c r="D1554" i="106"/>
  <c r="B1554" i="106"/>
  <c r="D1553" i="106"/>
  <c r="B1553" i="106"/>
  <c r="D1552" i="106"/>
  <c r="B1552" i="106"/>
  <c r="D1551" i="106"/>
  <c r="D1550" i="106"/>
  <c r="D1549" i="106"/>
  <c r="B1549" i="106"/>
  <c r="D1548" i="106"/>
  <c r="B1548" i="106"/>
  <c r="D1547" i="106"/>
  <c r="B1547" i="106"/>
  <c r="D1546" i="106"/>
  <c r="B1546" i="106"/>
  <c r="D1545" i="106"/>
  <c r="D1544" i="106"/>
  <c r="D1543" i="106"/>
  <c r="B1543" i="106"/>
  <c r="D1542" i="106"/>
  <c r="B1542" i="106"/>
  <c r="D1541" i="106"/>
  <c r="B1541" i="106"/>
  <c r="D1540" i="106"/>
  <c r="B1540" i="106"/>
  <c r="D1539" i="106"/>
  <c r="D1538" i="106"/>
  <c r="D1537" i="106"/>
  <c r="B1537" i="106"/>
  <c r="D1536" i="106"/>
  <c r="B1536" i="106"/>
  <c r="D1535" i="106"/>
  <c r="B1535" i="106"/>
  <c r="D1534" i="106"/>
  <c r="B1534" i="106"/>
  <c r="D1533" i="106"/>
  <c r="D1532" i="106"/>
  <c r="D1531" i="106"/>
  <c r="B1531" i="106"/>
  <c r="D1530" i="106"/>
  <c r="B1530" i="106"/>
  <c r="D1529" i="106"/>
  <c r="B1529" i="106"/>
  <c r="D1528" i="106"/>
  <c r="B1528" i="106"/>
  <c r="D1527" i="106"/>
  <c r="D1526" i="106"/>
  <c r="D1525" i="106"/>
  <c r="B1525" i="106"/>
  <c r="D1524" i="106"/>
  <c r="B1524" i="106"/>
  <c r="D1523" i="106"/>
  <c r="B1523" i="106"/>
  <c r="D1522" i="106"/>
  <c r="B1522" i="106"/>
  <c r="D1521" i="106"/>
  <c r="D1520" i="106"/>
  <c r="D1519" i="106"/>
  <c r="B1519" i="106"/>
  <c r="D1518" i="106"/>
  <c r="B1518" i="106"/>
  <c r="D1517" i="106"/>
  <c r="B1517" i="106"/>
  <c r="D1516" i="106"/>
  <c r="D1515" i="106"/>
  <c r="B1515" i="106"/>
  <c r="D1514" i="106"/>
  <c r="B1514" i="106"/>
  <c r="D1513" i="106"/>
  <c r="B1513" i="106"/>
  <c r="D1512" i="106"/>
  <c r="B1512" i="106"/>
  <c r="D1511" i="106"/>
  <c r="B1511" i="106"/>
  <c r="D1510" i="106"/>
  <c r="B1510" i="106"/>
  <c r="D1509" i="106"/>
  <c r="B1509" i="106"/>
  <c r="D1508" i="106"/>
  <c r="B1508" i="106"/>
  <c r="D1507" i="106"/>
  <c r="D1506" i="106"/>
  <c r="B1506" i="106"/>
  <c r="D1505" i="106"/>
  <c r="D1504" i="106"/>
  <c r="B1504" i="106"/>
  <c r="D1503" i="106"/>
  <c r="B1503" i="106"/>
  <c r="D1502" i="106"/>
  <c r="B1502" i="106"/>
  <c r="D1501" i="106"/>
  <c r="B1501" i="106"/>
  <c r="D1500" i="106"/>
  <c r="B1500" i="106"/>
  <c r="D1499" i="106"/>
  <c r="D1498" i="106"/>
  <c r="B1498" i="106"/>
  <c r="D1497" i="106"/>
  <c r="B1497" i="106"/>
  <c r="D1496" i="106"/>
  <c r="B1496" i="106"/>
  <c r="D1495" i="106"/>
  <c r="B1495" i="106"/>
  <c r="D1494" i="106"/>
  <c r="B1494" i="106"/>
  <c r="D1493" i="106"/>
  <c r="B1493" i="106"/>
  <c r="D1492" i="106"/>
  <c r="B1492" i="106"/>
  <c r="D1491" i="106"/>
  <c r="B1491" i="106"/>
  <c r="D1490" i="106"/>
  <c r="B1490" i="106"/>
  <c r="D1489" i="106"/>
  <c r="B1489" i="106"/>
  <c r="D1488" i="106"/>
  <c r="B1488" i="106"/>
  <c r="D1487" i="106"/>
  <c r="B1487" i="106"/>
  <c r="D1486" i="106"/>
  <c r="B1486" i="106"/>
  <c r="D1485" i="106"/>
  <c r="B1485" i="106"/>
  <c r="D1484" i="106"/>
  <c r="B1484" i="106"/>
  <c r="D1483" i="106"/>
  <c r="B1483" i="106"/>
  <c r="D1482" i="106"/>
  <c r="B1482" i="106"/>
  <c r="D1481" i="106"/>
  <c r="B1481" i="106"/>
  <c r="D1480" i="106"/>
  <c r="B1480" i="106"/>
  <c r="D1479" i="106"/>
  <c r="B1479" i="106"/>
  <c r="D1478" i="106"/>
  <c r="B1478" i="106"/>
  <c r="D1477" i="106"/>
  <c r="B1477" i="106"/>
  <c r="D1476" i="106"/>
  <c r="B1476" i="106"/>
  <c r="D1475" i="106"/>
  <c r="B1475" i="106"/>
  <c r="D1474" i="106"/>
  <c r="B1474" i="106"/>
  <c r="D1473" i="106"/>
  <c r="B1473" i="106"/>
  <c r="D1472" i="106"/>
  <c r="B1472" i="106"/>
  <c r="D1471" i="106"/>
  <c r="B1471" i="106"/>
  <c r="D1470" i="106"/>
  <c r="B1470" i="106"/>
  <c r="D1469" i="106"/>
  <c r="D1468" i="106"/>
  <c r="D1467" i="106"/>
  <c r="D1466" i="106"/>
  <c r="B1466" i="106"/>
  <c r="D1465" i="106"/>
  <c r="D1464" i="106"/>
  <c r="D1463" i="106"/>
  <c r="D1462" i="106"/>
  <c r="D1461" i="106"/>
  <c r="D1460" i="106"/>
  <c r="B1460" i="106"/>
  <c r="D1459" i="106"/>
  <c r="D1458" i="106"/>
  <c r="D1457" i="106"/>
  <c r="D1456" i="106"/>
  <c r="D1455" i="106"/>
  <c r="D1454" i="106"/>
  <c r="B1454" i="106"/>
  <c r="D1453" i="106"/>
  <c r="D1452" i="106"/>
  <c r="B1452" i="106"/>
  <c r="D1451" i="106"/>
  <c r="B1451" i="106"/>
  <c r="D1450" i="106"/>
  <c r="B1450" i="106"/>
  <c r="D1449" i="106"/>
  <c r="B1449" i="106"/>
  <c r="D1448" i="106"/>
  <c r="B1448" i="106"/>
  <c r="D1447" i="106"/>
  <c r="B1447" i="106"/>
  <c r="D1446" i="106"/>
  <c r="B1446" i="106"/>
  <c r="D1445" i="106"/>
  <c r="B1445" i="106"/>
  <c r="D1444" i="106"/>
  <c r="B1444" i="106"/>
  <c r="D1443" i="106"/>
  <c r="D1442" i="106"/>
  <c r="B1442" i="106"/>
  <c r="D1441" i="106"/>
  <c r="D1440" i="106"/>
  <c r="B1440" i="106"/>
  <c r="D1439" i="106"/>
  <c r="B1439" i="106"/>
  <c r="D1438" i="106"/>
  <c r="B1438" i="106"/>
  <c r="D1437" i="106"/>
  <c r="B1437" i="106"/>
  <c r="D1436" i="106"/>
  <c r="B1436" i="106"/>
  <c r="D1435" i="106"/>
  <c r="D1434" i="106"/>
  <c r="B1434" i="106"/>
  <c r="D1433" i="106"/>
  <c r="B1433" i="106"/>
  <c r="D1432" i="106"/>
  <c r="B1432" i="106"/>
  <c r="D1431" i="106"/>
  <c r="B1431" i="106"/>
  <c r="D1430" i="106"/>
  <c r="B1430" i="106"/>
  <c r="D1429" i="106"/>
  <c r="B1429" i="106"/>
  <c r="D1428" i="106"/>
  <c r="B1428" i="106"/>
  <c r="D1427" i="106"/>
  <c r="B1427" i="106"/>
  <c r="D1426" i="106"/>
  <c r="B1426" i="106"/>
  <c r="D1425" i="106"/>
  <c r="B1425" i="106"/>
  <c r="D1424" i="106"/>
  <c r="B1424" i="106"/>
  <c r="D1423" i="106"/>
  <c r="B1423" i="106"/>
  <c r="D1422" i="106"/>
  <c r="B1422" i="106"/>
  <c r="D1421" i="106"/>
  <c r="B1421" i="106"/>
  <c r="D1420" i="106"/>
  <c r="B1420" i="106"/>
  <c r="D1419" i="106"/>
  <c r="B1419" i="106"/>
  <c r="D1418" i="106"/>
  <c r="B1418" i="106"/>
  <c r="D1417" i="106"/>
  <c r="B1417" i="106"/>
  <c r="D1416" i="106"/>
  <c r="B1416" i="106"/>
  <c r="D1415" i="106"/>
  <c r="B1415" i="106"/>
  <c r="D1414" i="106"/>
  <c r="B1414" i="106"/>
  <c r="D1413" i="106"/>
  <c r="B1413" i="106"/>
  <c r="D1412" i="106"/>
  <c r="B1412" i="106"/>
  <c r="D1411" i="106"/>
  <c r="B1411" i="106"/>
  <c r="D1410" i="106"/>
  <c r="B1410" i="106"/>
  <c r="D1409" i="106"/>
  <c r="B1409" i="106"/>
  <c r="D1408" i="106"/>
  <c r="B1408" i="106"/>
  <c r="D1407" i="106"/>
  <c r="B1407" i="106"/>
  <c r="D1406" i="106"/>
  <c r="B1406" i="106"/>
  <c r="D1405" i="106"/>
  <c r="D1404" i="106"/>
  <c r="D1403" i="106"/>
  <c r="D1402" i="106"/>
  <c r="B1402" i="106"/>
  <c r="D1401" i="106"/>
  <c r="D1400" i="106"/>
  <c r="D1399" i="106"/>
  <c r="D1398" i="106"/>
  <c r="D1397" i="106"/>
  <c r="D1396" i="106"/>
  <c r="B1396" i="106"/>
  <c r="D1395" i="106"/>
  <c r="D1394" i="106"/>
  <c r="D1393" i="106"/>
  <c r="D1392" i="106"/>
  <c r="D1391" i="106"/>
  <c r="D1390" i="106"/>
  <c r="D1389" i="106"/>
  <c r="B1389" i="106"/>
  <c r="D1388" i="106"/>
  <c r="B1388" i="106"/>
  <c r="D1387" i="106"/>
  <c r="B1387" i="106"/>
  <c r="D1386" i="106"/>
  <c r="D1385" i="106"/>
  <c r="B1385" i="106"/>
  <c r="D1384" i="106"/>
  <c r="B1384" i="106"/>
  <c r="D1383" i="106"/>
  <c r="B1383" i="106"/>
  <c r="D1382" i="106"/>
  <c r="B1382" i="106"/>
  <c r="D1381" i="106"/>
  <c r="B1381" i="106"/>
  <c r="D1380" i="106"/>
  <c r="B1380" i="106"/>
  <c r="D1379" i="106"/>
  <c r="D1378" i="106"/>
  <c r="D1377" i="106"/>
  <c r="B1377" i="106"/>
  <c r="D1376" i="106"/>
  <c r="B1376" i="106"/>
  <c r="D1375" i="106"/>
  <c r="B1375" i="106"/>
  <c r="D1374" i="106"/>
  <c r="D1373" i="106"/>
  <c r="B1373" i="106"/>
  <c r="D1372" i="106"/>
  <c r="B1372" i="106"/>
  <c r="D1371" i="106"/>
  <c r="B1371" i="106"/>
  <c r="D1370" i="106"/>
  <c r="B1370" i="106"/>
  <c r="D1369" i="106"/>
  <c r="B1369" i="106"/>
  <c r="D1368" i="106"/>
  <c r="D1367" i="106"/>
  <c r="D1366" i="106"/>
  <c r="B1366" i="106"/>
  <c r="D1365" i="106"/>
  <c r="B1365" i="106"/>
  <c r="D1364" i="106"/>
  <c r="B1364" i="106"/>
  <c r="D1363" i="106"/>
  <c r="B1363" i="106"/>
  <c r="D1362" i="106"/>
  <c r="D1361" i="106"/>
  <c r="D1360" i="106"/>
  <c r="B1360" i="106"/>
  <c r="D1359" i="106"/>
  <c r="B1359" i="106"/>
  <c r="D1358" i="106"/>
  <c r="B1358" i="106"/>
  <c r="D1357" i="106"/>
  <c r="B1357" i="106"/>
  <c r="D1356" i="106"/>
  <c r="D1355" i="106"/>
  <c r="D1354" i="106"/>
  <c r="B1354" i="106"/>
  <c r="D1353" i="106"/>
  <c r="B1353" i="106"/>
  <c r="D1352" i="106"/>
  <c r="B1352" i="106"/>
  <c r="D1351" i="106"/>
  <c r="B1351" i="106"/>
  <c r="D1350" i="106"/>
  <c r="B1350" i="106"/>
  <c r="D1349" i="106"/>
  <c r="D1348" i="106"/>
  <c r="D1347" i="106"/>
  <c r="B1347" i="106"/>
  <c r="D1346" i="106"/>
  <c r="B1346" i="106"/>
  <c r="D1345" i="106"/>
  <c r="B1345" i="106"/>
  <c r="D1344" i="106"/>
  <c r="B1344" i="106"/>
  <c r="D1343" i="106"/>
  <c r="D1342" i="106"/>
  <c r="D1341" i="106"/>
  <c r="B1341" i="106"/>
  <c r="D1340" i="106"/>
  <c r="B1340" i="106"/>
  <c r="D1339" i="106"/>
  <c r="B1339" i="106"/>
  <c r="D1338" i="106"/>
  <c r="B1338" i="106"/>
  <c r="D1337" i="106"/>
  <c r="D1336" i="106"/>
  <c r="D1335" i="106"/>
  <c r="B1335" i="106"/>
  <c r="D1334" i="106"/>
  <c r="D1333" i="106"/>
  <c r="B1333" i="106"/>
  <c r="D1332" i="106"/>
  <c r="B1332" i="106"/>
  <c r="D1331" i="106"/>
  <c r="B1331" i="106"/>
  <c r="D1330" i="106"/>
  <c r="B1330" i="106"/>
  <c r="D1329" i="106"/>
  <c r="B1329" i="106"/>
  <c r="D1328" i="106"/>
  <c r="B1328" i="106"/>
  <c r="D1327" i="106"/>
  <c r="B1327" i="106"/>
  <c r="D1326" i="106"/>
  <c r="B1326" i="106"/>
  <c r="D1325" i="106"/>
  <c r="B1325" i="106"/>
  <c r="D1324" i="106"/>
  <c r="B1324" i="106"/>
  <c r="D1323" i="106"/>
  <c r="B1323" i="106"/>
  <c r="D1322" i="106"/>
  <c r="D1321" i="106"/>
  <c r="D1320" i="106"/>
  <c r="D1319" i="106"/>
  <c r="D1318" i="106"/>
  <c r="B1318" i="106"/>
  <c r="D1317" i="106"/>
  <c r="B1317" i="106"/>
  <c r="D1316" i="106"/>
  <c r="B1316" i="106"/>
  <c r="D1315" i="106"/>
  <c r="B1315" i="106"/>
  <c r="D1314" i="106"/>
  <c r="B1314" i="106"/>
  <c r="D1313" i="106"/>
  <c r="B1313" i="106"/>
  <c r="D1312" i="106"/>
  <c r="B1312" i="106"/>
  <c r="D1311" i="106"/>
  <c r="B1311" i="106"/>
  <c r="D1310" i="106"/>
  <c r="B1310" i="106"/>
  <c r="D1309" i="106"/>
  <c r="B1309" i="106"/>
  <c r="D1308" i="106"/>
  <c r="B1308" i="106"/>
  <c r="D1307" i="106"/>
  <c r="B1307" i="106"/>
  <c r="D1306" i="106"/>
  <c r="D1305" i="106"/>
  <c r="D1304" i="106"/>
  <c r="D1303" i="106"/>
  <c r="D1302" i="106"/>
  <c r="D1301" i="106"/>
  <c r="D1300" i="106"/>
  <c r="D1299" i="106"/>
  <c r="D1298" i="106"/>
  <c r="D1297" i="106"/>
  <c r="D1296" i="106"/>
  <c r="D1295" i="106"/>
  <c r="D1294" i="106"/>
  <c r="D1293" i="106"/>
  <c r="D1292" i="106"/>
  <c r="D1291" i="106"/>
  <c r="D1290" i="106"/>
  <c r="D1289" i="106"/>
  <c r="B1289" i="106"/>
  <c r="D1288" i="106"/>
  <c r="B1288" i="106"/>
  <c r="D1287" i="106"/>
  <c r="B1287" i="106"/>
  <c r="D1286" i="106"/>
  <c r="D1285" i="106"/>
  <c r="B1285" i="106"/>
  <c r="D1284" i="106"/>
  <c r="B1284" i="106"/>
  <c r="D1283" i="106"/>
  <c r="B1283" i="106"/>
  <c r="D1282" i="106"/>
  <c r="B1282" i="106"/>
  <c r="D1281" i="106"/>
  <c r="B1281" i="106"/>
  <c r="D1280" i="106"/>
  <c r="B1280" i="106"/>
  <c r="D1279" i="106"/>
  <c r="B1279" i="106"/>
  <c r="D1278" i="106"/>
  <c r="D1277" i="106"/>
  <c r="B1277" i="106"/>
  <c r="D1276" i="106"/>
  <c r="B1276" i="106"/>
  <c r="D1275" i="106"/>
  <c r="B1275" i="106"/>
  <c r="D1274" i="106"/>
  <c r="B1274" i="106"/>
  <c r="D1273" i="106"/>
  <c r="B1273" i="106"/>
  <c r="D1272" i="106"/>
  <c r="B1272" i="106"/>
  <c r="D1271" i="106"/>
  <c r="D1270" i="106"/>
  <c r="B1270" i="106"/>
  <c r="D1269" i="106"/>
  <c r="B1269" i="106"/>
  <c r="D1268" i="106"/>
  <c r="B1268" i="106"/>
  <c r="D1267" i="106"/>
  <c r="B1267" i="106"/>
  <c r="D1266" i="106"/>
  <c r="B1266" i="106"/>
  <c r="D1265" i="106"/>
  <c r="B1265" i="106"/>
  <c r="D1264" i="106"/>
  <c r="B1264" i="106"/>
  <c r="D1263" i="106"/>
  <c r="D1262" i="106"/>
  <c r="B1262" i="106"/>
  <c r="D1261" i="106"/>
  <c r="B1261" i="106"/>
  <c r="D1260" i="106"/>
  <c r="B1260" i="106"/>
  <c r="D1259" i="106"/>
  <c r="B1259" i="106"/>
  <c r="D1258" i="106"/>
  <c r="B1258" i="106"/>
  <c r="D1257" i="106"/>
  <c r="B1257" i="106"/>
  <c r="D1256" i="106"/>
  <c r="B1256" i="106"/>
  <c r="D1255" i="106"/>
  <c r="D1254" i="106"/>
  <c r="B1254" i="106"/>
  <c r="D1253" i="106"/>
  <c r="B1253" i="106"/>
  <c r="D1252" i="106"/>
  <c r="B1252" i="106"/>
  <c r="D1251" i="106"/>
  <c r="B1251" i="106"/>
  <c r="D1250" i="106"/>
  <c r="B1250" i="106"/>
  <c r="D1249" i="106"/>
  <c r="B1249" i="106"/>
  <c r="D1248" i="106"/>
  <c r="B1248" i="106"/>
  <c r="D1247" i="106"/>
  <c r="B1247" i="106"/>
  <c r="D1246" i="106"/>
  <c r="D1245" i="106"/>
  <c r="B1245" i="106"/>
  <c r="D1244" i="106"/>
  <c r="B1244" i="106"/>
  <c r="D1243" i="106"/>
  <c r="B1243" i="106"/>
  <c r="D1242" i="106"/>
  <c r="B1242" i="106"/>
  <c r="D1241" i="106"/>
  <c r="B1241" i="106"/>
  <c r="D1240" i="106"/>
  <c r="B1240" i="106"/>
  <c r="D1239" i="106"/>
  <c r="B1239" i="106"/>
  <c r="D1238" i="106"/>
  <c r="D1237" i="106"/>
  <c r="B1237" i="106"/>
  <c r="D1236" i="106"/>
  <c r="B1236" i="106"/>
  <c r="D1235" i="106"/>
  <c r="B1235" i="106"/>
  <c r="D1234" i="106"/>
  <c r="B1234" i="106"/>
  <c r="D1233" i="106"/>
  <c r="B1233" i="106"/>
  <c r="D1232" i="106"/>
  <c r="B1232" i="106"/>
  <c r="D1231" i="106"/>
  <c r="B1231" i="106"/>
  <c r="D1230" i="106"/>
  <c r="D1229" i="106"/>
  <c r="B1229" i="106"/>
  <c r="D1228" i="106"/>
  <c r="B1228" i="106"/>
  <c r="D1227" i="106"/>
  <c r="B1227" i="106"/>
  <c r="D1226" i="106"/>
  <c r="B1226" i="106"/>
  <c r="D1225" i="106"/>
  <c r="B1225" i="106"/>
  <c r="D1224" i="106"/>
  <c r="B1224" i="106"/>
  <c r="D1223" i="106"/>
  <c r="B1223" i="106"/>
  <c r="D1222" i="106"/>
  <c r="D1221" i="106"/>
  <c r="B1221" i="106"/>
  <c r="D1220" i="106"/>
  <c r="B1220" i="106"/>
  <c r="D1219" i="106"/>
  <c r="B1219" i="106"/>
  <c r="D1218" i="106"/>
  <c r="D1217" i="106"/>
  <c r="D1216" i="106"/>
  <c r="D1215" i="106"/>
  <c r="D1214" i="106"/>
  <c r="D1213" i="106"/>
  <c r="D1212" i="106"/>
  <c r="D1211" i="106"/>
  <c r="D1210" i="106"/>
  <c r="D1209" i="106"/>
  <c r="D1208" i="106"/>
  <c r="D1207" i="106"/>
  <c r="D1206" i="106"/>
  <c r="D1205" i="106"/>
  <c r="D1204" i="106"/>
  <c r="D1203" i="106"/>
  <c r="D1202" i="106"/>
  <c r="D1201" i="106"/>
  <c r="D1200" i="106"/>
  <c r="D1199" i="106"/>
  <c r="D1198" i="106"/>
  <c r="D1197" i="106"/>
  <c r="D1196" i="106"/>
  <c r="D1195" i="106"/>
  <c r="D1194" i="106"/>
  <c r="D1193" i="106"/>
  <c r="D1192" i="106"/>
  <c r="D1191" i="106"/>
  <c r="D1190" i="106"/>
  <c r="D1189" i="106"/>
  <c r="D1188" i="106"/>
  <c r="D1187" i="106"/>
  <c r="D1186" i="106"/>
  <c r="D1185" i="106"/>
  <c r="D1184" i="106"/>
  <c r="D1183" i="106"/>
  <c r="D1182" i="106"/>
  <c r="D1181" i="106"/>
  <c r="D1180" i="106"/>
  <c r="D1179" i="106"/>
  <c r="D1178" i="106"/>
  <c r="D1177" i="106"/>
  <c r="D1176" i="106"/>
  <c r="D1175" i="106"/>
  <c r="D1174" i="106"/>
  <c r="D1173" i="106"/>
  <c r="D1172" i="106"/>
  <c r="D1171" i="106"/>
  <c r="D1170" i="106"/>
  <c r="D1169" i="106"/>
  <c r="D1168" i="106"/>
  <c r="D1167" i="106"/>
  <c r="D1166" i="106"/>
  <c r="D1165" i="106"/>
  <c r="D1164" i="106"/>
  <c r="D1163" i="106"/>
  <c r="D1162" i="106"/>
  <c r="D1161" i="106"/>
  <c r="D1160" i="106"/>
  <c r="D1159" i="106"/>
  <c r="D1158" i="106"/>
  <c r="D1157" i="106"/>
  <c r="D1156" i="106"/>
  <c r="D1155" i="106"/>
  <c r="D1154" i="106"/>
  <c r="D1153" i="106"/>
  <c r="B1153" i="106"/>
  <c r="D1152" i="106"/>
  <c r="B1152" i="106"/>
  <c r="D1151" i="106"/>
  <c r="B1151" i="106"/>
  <c r="D1150" i="106"/>
  <c r="D1149" i="106"/>
  <c r="B1149" i="106"/>
  <c r="D1148" i="106"/>
  <c r="D1147" i="106"/>
  <c r="B1147" i="106"/>
  <c r="D1146" i="106"/>
  <c r="B1146" i="106"/>
  <c r="D1145" i="106"/>
  <c r="B1145" i="106"/>
  <c r="D1144" i="106"/>
  <c r="B1144" i="106"/>
  <c r="D1143" i="106"/>
  <c r="B1143" i="106"/>
  <c r="D1142" i="106"/>
  <c r="B1142" i="106"/>
  <c r="D1141" i="106"/>
  <c r="B1141" i="106"/>
  <c r="D1140" i="106"/>
  <c r="D1139" i="106"/>
  <c r="B1139" i="106"/>
  <c r="D1138" i="106"/>
  <c r="D1137" i="106"/>
  <c r="B1137" i="106"/>
  <c r="D1136" i="106"/>
  <c r="B1136" i="106"/>
  <c r="D1135" i="106"/>
  <c r="B1135" i="106"/>
  <c r="D1134" i="106"/>
  <c r="B1134" i="106"/>
  <c r="D1133" i="106"/>
  <c r="B1133" i="106"/>
  <c r="D1132" i="106"/>
  <c r="D1131" i="106"/>
  <c r="B1131" i="106"/>
  <c r="D1130" i="106"/>
  <c r="B1130" i="106"/>
  <c r="D1129" i="106"/>
  <c r="B1129" i="106"/>
  <c r="D1128" i="106"/>
  <c r="B1128" i="106"/>
  <c r="D1127" i="106"/>
  <c r="B1127" i="106"/>
  <c r="D1126" i="106"/>
  <c r="B1126" i="106"/>
  <c r="D1125" i="106"/>
  <c r="B1125" i="106"/>
  <c r="D1124" i="106"/>
  <c r="B1124" i="106"/>
  <c r="D1123" i="106"/>
  <c r="B1123" i="106"/>
  <c r="D1122" i="106"/>
  <c r="B1122" i="106"/>
  <c r="D1121" i="106"/>
  <c r="B1121" i="106"/>
  <c r="D1120" i="106"/>
  <c r="B1120" i="106"/>
  <c r="D1119" i="106"/>
  <c r="B1119" i="106"/>
  <c r="D1118" i="106"/>
  <c r="B1118" i="106"/>
  <c r="D1117" i="106"/>
  <c r="B1117" i="106"/>
  <c r="D1116" i="106"/>
  <c r="B1116" i="106"/>
  <c r="D1115" i="106"/>
  <c r="B1115" i="106"/>
  <c r="D1114" i="106"/>
  <c r="B1114" i="106"/>
  <c r="D1113" i="106"/>
  <c r="B1113" i="106"/>
  <c r="D1112" i="106"/>
  <c r="B1112" i="106"/>
  <c r="D1111" i="106"/>
  <c r="B1111" i="106"/>
  <c r="D1110" i="106"/>
  <c r="B1110" i="106"/>
  <c r="D1109" i="106"/>
  <c r="B1109" i="106"/>
  <c r="D1108" i="106"/>
  <c r="B1108" i="106"/>
  <c r="D1107" i="106"/>
  <c r="B1107" i="106"/>
  <c r="D1106" i="106"/>
  <c r="B1106" i="106"/>
  <c r="D1105" i="106"/>
  <c r="B1105" i="106"/>
  <c r="D1104" i="106"/>
  <c r="B1104" i="106"/>
  <c r="D1103" i="106"/>
  <c r="D1102" i="106"/>
  <c r="D1101" i="106"/>
  <c r="D1100" i="106"/>
  <c r="B1100" i="106"/>
  <c r="D1099" i="106"/>
  <c r="D1098" i="106"/>
  <c r="D1097" i="106"/>
  <c r="D1096" i="106"/>
  <c r="D1095" i="106"/>
  <c r="D1094" i="106"/>
  <c r="B1094" i="106"/>
  <c r="D1093" i="106"/>
  <c r="B1093" i="106"/>
  <c r="D1092" i="106"/>
  <c r="D1091" i="106"/>
  <c r="D1090" i="106"/>
  <c r="D1089" i="106"/>
  <c r="D1088" i="106"/>
  <c r="D1087" i="106"/>
  <c r="D1086" i="106"/>
  <c r="D1085" i="106"/>
  <c r="D1084" i="106"/>
  <c r="D1083" i="106"/>
  <c r="D1082" i="106"/>
  <c r="D1081" i="106"/>
  <c r="D1080" i="106"/>
  <c r="D1079" i="106"/>
  <c r="D1078" i="106"/>
  <c r="D1077" i="106"/>
  <c r="D1076" i="106"/>
  <c r="D1075" i="106"/>
  <c r="D1074" i="106"/>
  <c r="D1073" i="106"/>
  <c r="D1072" i="106"/>
  <c r="D1071" i="106"/>
  <c r="D1070" i="106"/>
  <c r="D1069" i="106"/>
  <c r="D1068" i="106"/>
  <c r="D1067" i="106"/>
  <c r="D1066" i="106"/>
  <c r="D1065" i="106"/>
  <c r="D1064" i="106"/>
  <c r="D1063" i="106"/>
  <c r="D1062" i="106"/>
  <c r="D1061" i="106"/>
  <c r="D1060" i="106"/>
  <c r="D1059" i="106"/>
  <c r="D1058" i="106"/>
  <c r="D1057" i="106"/>
  <c r="D1055" i="106"/>
  <c r="D1054" i="106"/>
  <c r="B1054" i="106"/>
  <c r="D1053" i="106"/>
  <c r="B1053" i="106"/>
  <c r="D1052" i="106"/>
  <c r="D1051" i="106"/>
  <c r="B1051" i="106"/>
  <c r="D1050" i="106"/>
  <c r="D1049" i="106"/>
  <c r="B1049" i="106"/>
  <c r="D1048" i="106"/>
  <c r="B1048" i="106"/>
  <c r="D1047" i="106"/>
  <c r="B1047" i="106"/>
  <c r="D1046" i="106"/>
  <c r="B1046" i="106"/>
  <c r="D1045" i="106"/>
  <c r="B1045" i="106"/>
  <c r="D1044" i="106"/>
  <c r="B1044" i="106"/>
  <c r="D1043" i="106"/>
  <c r="B1043" i="106"/>
  <c r="D1042" i="106"/>
  <c r="D1041" i="106"/>
  <c r="B1041" i="106"/>
  <c r="D1040" i="106"/>
  <c r="D1039" i="106"/>
  <c r="B1039" i="106"/>
  <c r="D1038" i="106"/>
  <c r="B1038" i="106"/>
  <c r="D1037" i="106"/>
  <c r="B1037" i="106"/>
  <c r="D1036" i="106"/>
  <c r="B1036" i="106"/>
  <c r="D1035" i="106"/>
  <c r="B1035" i="106"/>
  <c r="D1034" i="106"/>
  <c r="D1033" i="106"/>
  <c r="B1033" i="106"/>
  <c r="D1032" i="106"/>
  <c r="B1032" i="106"/>
  <c r="D1031" i="106"/>
  <c r="B1031" i="106"/>
  <c r="D1030" i="106"/>
  <c r="B1030" i="106"/>
  <c r="D1029" i="106"/>
  <c r="B1029" i="106"/>
  <c r="D1028" i="106"/>
  <c r="B1028" i="106"/>
  <c r="D1027" i="106"/>
  <c r="B1027" i="106"/>
  <c r="D1026" i="106"/>
  <c r="B1026" i="106"/>
  <c r="D1025" i="106"/>
  <c r="B1025" i="106"/>
  <c r="D1024" i="106"/>
  <c r="B1024" i="106"/>
  <c r="D1023" i="106"/>
  <c r="B1023" i="106"/>
  <c r="D1022" i="106"/>
  <c r="B1022" i="106"/>
  <c r="D1021" i="106"/>
  <c r="B1021" i="106"/>
  <c r="D1020" i="106"/>
  <c r="B1020" i="106"/>
  <c r="D1019" i="106"/>
  <c r="B1019" i="106"/>
  <c r="D1018" i="106"/>
  <c r="B1018" i="106"/>
  <c r="D1017" i="106"/>
  <c r="B1017" i="106"/>
  <c r="D1016" i="106"/>
  <c r="B1016" i="106"/>
  <c r="D1015" i="106"/>
  <c r="B1015" i="106"/>
  <c r="D1014" i="106"/>
  <c r="B1014" i="106"/>
  <c r="D1013" i="106"/>
  <c r="B1013" i="106"/>
  <c r="D1012" i="106"/>
  <c r="B1012" i="106"/>
  <c r="D1011" i="106"/>
  <c r="B1011" i="106"/>
  <c r="D1010" i="106"/>
  <c r="B1010" i="106"/>
  <c r="D1009" i="106"/>
  <c r="B1009" i="106"/>
  <c r="D1008" i="106"/>
  <c r="B1008" i="106"/>
  <c r="D1007" i="106"/>
  <c r="B1007" i="106"/>
  <c r="D1006" i="106"/>
  <c r="B1006" i="106"/>
  <c r="D1005" i="106"/>
  <c r="D1004" i="106"/>
  <c r="D1003" i="106"/>
  <c r="D1002" i="106"/>
  <c r="B1002" i="106"/>
  <c r="D1001" i="106"/>
  <c r="D1000" i="106"/>
  <c r="D999" i="106"/>
  <c r="D998" i="106"/>
  <c r="D997" i="106"/>
  <c r="D996" i="106"/>
  <c r="B996" i="106"/>
  <c r="D995" i="106"/>
  <c r="B995" i="106"/>
  <c r="D994" i="106"/>
  <c r="D993" i="106"/>
  <c r="D992" i="106"/>
  <c r="D991" i="106"/>
  <c r="D990" i="106"/>
  <c r="D989" i="106"/>
  <c r="B989" i="106"/>
  <c r="D988" i="106"/>
  <c r="B988" i="106"/>
  <c r="D987" i="106"/>
  <c r="B987" i="106"/>
  <c r="D986" i="106"/>
  <c r="B986" i="106"/>
  <c r="D985" i="106"/>
  <c r="B985" i="106"/>
  <c r="D984" i="106"/>
  <c r="D983" i="106"/>
  <c r="B983" i="106"/>
  <c r="D982" i="106"/>
  <c r="D981" i="106"/>
  <c r="B981" i="106"/>
  <c r="D980" i="106"/>
  <c r="B980" i="106"/>
  <c r="D979" i="106"/>
  <c r="B979" i="106"/>
  <c r="D978" i="106"/>
  <c r="B978" i="106"/>
  <c r="D977" i="106"/>
  <c r="B977" i="106"/>
  <c r="D976" i="106"/>
  <c r="D975" i="106"/>
  <c r="B975" i="106"/>
  <c r="D974" i="106"/>
  <c r="B974" i="106"/>
  <c r="D973" i="106"/>
  <c r="B973" i="106"/>
  <c r="D972" i="106"/>
  <c r="B972" i="106"/>
  <c r="D971" i="106"/>
  <c r="B971" i="106"/>
  <c r="D970" i="106"/>
  <c r="B970" i="106"/>
  <c r="D969" i="106"/>
  <c r="B969" i="106"/>
  <c r="D968" i="106"/>
  <c r="B968" i="106"/>
  <c r="D967" i="106"/>
  <c r="B967" i="106"/>
  <c r="D966" i="106"/>
  <c r="B966" i="106"/>
  <c r="D965" i="106"/>
  <c r="B965" i="106"/>
  <c r="D964" i="106"/>
  <c r="B964" i="106"/>
  <c r="D963" i="106"/>
  <c r="B963" i="106"/>
  <c r="D962" i="106"/>
  <c r="B962" i="106"/>
  <c r="D961" i="106"/>
  <c r="B961" i="106"/>
  <c r="D960" i="106"/>
  <c r="B960" i="106"/>
  <c r="D959" i="106"/>
  <c r="B959" i="106"/>
  <c r="D958" i="106"/>
  <c r="B958" i="106"/>
  <c r="D957" i="106"/>
  <c r="B957" i="106"/>
  <c r="D956" i="106"/>
  <c r="B956" i="106"/>
  <c r="D955" i="106"/>
  <c r="B955" i="106"/>
  <c r="D954" i="106"/>
  <c r="B954" i="106"/>
  <c r="D953" i="106"/>
  <c r="B953" i="106"/>
  <c r="D952" i="106"/>
  <c r="B952" i="106"/>
  <c r="D951" i="106"/>
  <c r="B951" i="106"/>
  <c r="D950" i="106"/>
  <c r="B950" i="106"/>
  <c r="D949" i="106"/>
  <c r="B949" i="106"/>
  <c r="D948" i="106"/>
  <c r="B948" i="106"/>
  <c r="D947" i="106"/>
  <c r="D946" i="106"/>
  <c r="D945" i="106"/>
  <c r="D944" i="106"/>
  <c r="B944" i="106"/>
  <c r="D943" i="106"/>
  <c r="D942" i="106"/>
  <c r="D941" i="106"/>
  <c r="D940" i="106"/>
  <c r="D939" i="106"/>
  <c r="D938" i="106"/>
  <c r="B938" i="106"/>
  <c r="D937" i="106"/>
  <c r="B937" i="106"/>
  <c r="D936" i="106"/>
  <c r="D935" i="106"/>
  <c r="D934" i="106"/>
  <c r="D933" i="106"/>
  <c r="D932" i="106"/>
  <c r="D931" i="106"/>
  <c r="B931" i="106"/>
  <c r="D930" i="106"/>
  <c r="B930" i="106"/>
  <c r="D929" i="106"/>
  <c r="B929" i="106"/>
  <c r="D928" i="106"/>
  <c r="B928" i="106"/>
  <c r="D927" i="106"/>
  <c r="B927" i="106"/>
  <c r="D926" i="106"/>
  <c r="D925" i="106"/>
  <c r="B925" i="106"/>
  <c r="D924" i="106"/>
  <c r="D923" i="106"/>
  <c r="B923" i="106"/>
  <c r="D922" i="106"/>
  <c r="B922" i="106"/>
  <c r="D921" i="106"/>
  <c r="B921" i="106"/>
  <c r="D920" i="106"/>
  <c r="B920" i="106"/>
  <c r="D919" i="106"/>
  <c r="B919" i="106"/>
  <c r="D918" i="106"/>
  <c r="D917" i="106"/>
  <c r="B917" i="106"/>
  <c r="D916" i="106"/>
  <c r="B916" i="106"/>
  <c r="D915" i="106"/>
  <c r="B915" i="106"/>
  <c r="D914" i="106"/>
  <c r="B914" i="106"/>
  <c r="D913" i="106"/>
  <c r="B913" i="106"/>
  <c r="D912" i="106"/>
  <c r="B912" i="106"/>
  <c r="D911" i="106"/>
  <c r="B911" i="106"/>
  <c r="D910" i="106"/>
  <c r="B910" i="106"/>
  <c r="D909" i="106"/>
  <c r="B909" i="106"/>
  <c r="D908" i="106"/>
  <c r="B908" i="106"/>
  <c r="D907" i="106"/>
  <c r="B907" i="106"/>
  <c r="D906" i="106"/>
  <c r="B906" i="106"/>
  <c r="D905" i="106"/>
  <c r="B905" i="106"/>
  <c r="D904" i="106"/>
  <c r="B904" i="106"/>
  <c r="D903" i="106"/>
  <c r="B903" i="106"/>
  <c r="D902" i="106"/>
  <c r="B902" i="106"/>
  <c r="D901" i="106"/>
  <c r="B901" i="106"/>
  <c r="D900" i="106"/>
  <c r="B900" i="106"/>
  <c r="D899" i="106"/>
  <c r="B899" i="106"/>
  <c r="D898" i="106"/>
  <c r="B898" i="106"/>
  <c r="D897" i="106"/>
  <c r="B897" i="106"/>
  <c r="D896" i="106"/>
  <c r="B896" i="106"/>
  <c r="D895" i="106"/>
  <c r="B895" i="106"/>
  <c r="D894" i="106"/>
  <c r="B894" i="106"/>
  <c r="D893" i="106"/>
  <c r="B893" i="106"/>
  <c r="D892" i="106"/>
  <c r="B892" i="106"/>
  <c r="D891" i="106"/>
  <c r="B891" i="106"/>
  <c r="D890" i="106"/>
  <c r="B890" i="106"/>
  <c r="D889" i="106"/>
  <c r="D888" i="106"/>
  <c r="D887" i="106"/>
  <c r="D886" i="106"/>
  <c r="B886" i="106"/>
  <c r="D885" i="106"/>
  <c r="D884" i="106"/>
  <c r="D883" i="106"/>
  <c r="D882" i="106"/>
  <c r="D881" i="106"/>
  <c r="D880" i="106"/>
  <c r="B880" i="106"/>
  <c r="D879" i="106"/>
  <c r="B879" i="106"/>
  <c r="D878" i="106"/>
  <c r="D877" i="106"/>
  <c r="D876" i="106"/>
  <c r="D875" i="106"/>
  <c r="D874" i="106"/>
  <c r="D873" i="106"/>
  <c r="B873" i="106"/>
  <c r="D872" i="106"/>
  <c r="B872" i="106"/>
  <c r="D871" i="106"/>
  <c r="B871" i="106"/>
  <c r="D870" i="106"/>
  <c r="B870" i="106"/>
  <c r="D869" i="106"/>
  <c r="B869" i="106"/>
  <c r="D868" i="106"/>
  <c r="D867" i="106"/>
  <c r="B867" i="106"/>
  <c r="D866" i="106"/>
  <c r="D865" i="106"/>
  <c r="B865" i="106"/>
  <c r="D864" i="106"/>
  <c r="B864" i="106"/>
  <c r="D863" i="106"/>
  <c r="B863" i="106"/>
  <c r="D862" i="106"/>
  <c r="B862" i="106"/>
  <c r="D861" i="106"/>
  <c r="B861" i="106"/>
  <c r="D860" i="106"/>
  <c r="D859" i="106"/>
  <c r="B859" i="106"/>
  <c r="D858" i="106"/>
  <c r="B858" i="106"/>
  <c r="D857" i="106"/>
  <c r="B857" i="106"/>
  <c r="D856" i="106"/>
  <c r="B856" i="106"/>
  <c r="D855" i="106"/>
  <c r="B855" i="106"/>
  <c r="D854" i="106"/>
  <c r="B854" i="106"/>
  <c r="D853" i="106"/>
  <c r="B853" i="106"/>
  <c r="D852" i="106"/>
  <c r="B852" i="106"/>
  <c r="D851" i="106"/>
  <c r="B851" i="106"/>
  <c r="D850" i="106"/>
  <c r="B850" i="106"/>
  <c r="D849" i="106"/>
  <c r="B849" i="106"/>
  <c r="D848" i="106"/>
  <c r="B848" i="106"/>
  <c r="D847" i="106"/>
  <c r="B847" i="106"/>
  <c r="D846" i="106"/>
  <c r="B846" i="106"/>
  <c r="D845" i="106"/>
  <c r="B845" i="106"/>
  <c r="D844" i="106"/>
  <c r="B844" i="106"/>
  <c r="D843" i="106"/>
  <c r="B843" i="106"/>
  <c r="D842" i="106"/>
  <c r="B842" i="106"/>
  <c r="D841" i="106"/>
  <c r="B841" i="106"/>
  <c r="D840" i="106"/>
  <c r="B840" i="106"/>
  <c r="D839" i="106"/>
  <c r="B839" i="106"/>
  <c r="D838" i="106"/>
  <c r="B838" i="106"/>
  <c r="D837" i="106"/>
  <c r="B837" i="106"/>
  <c r="D836" i="106"/>
  <c r="B836" i="106"/>
  <c r="D835" i="106"/>
  <c r="B835" i="106"/>
  <c r="D834" i="106"/>
  <c r="B834" i="106"/>
  <c r="D833" i="106"/>
  <c r="B833" i="106"/>
  <c r="D832" i="106"/>
  <c r="B832" i="106"/>
  <c r="D831" i="106"/>
  <c r="D830" i="106"/>
  <c r="D829" i="106"/>
  <c r="D828" i="106"/>
  <c r="B828" i="106"/>
  <c r="D827" i="106"/>
  <c r="D826" i="106"/>
  <c r="D825" i="106"/>
  <c r="D824" i="106"/>
  <c r="D823" i="106"/>
  <c r="D822" i="106"/>
  <c r="B822" i="106"/>
  <c r="D821" i="106"/>
  <c r="B821" i="106"/>
  <c r="D820" i="106"/>
  <c r="D819" i="106"/>
  <c r="D818" i="106"/>
  <c r="D817" i="106"/>
  <c r="D816" i="106"/>
  <c r="D815" i="106"/>
  <c r="B815" i="106"/>
  <c r="D814" i="106"/>
  <c r="B814" i="106"/>
  <c r="D813" i="106"/>
  <c r="B813" i="106"/>
  <c r="D812" i="106"/>
  <c r="B812" i="106"/>
  <c r="D811" i="106"/>
  <c r="B811" i="106"/>
  <c r="D810" i="106"/>
  <c r="D809" i="106"/>
  <c r="B809" i="106"/>
  <c r="D808" i="106"/>
  <c r="D807" i="106"/>
  <c r="B807" i="106"/>
  <c r="D806" i="106"/>
  <c r="B806" i="106"/>
  <c r="D805" i="106"/>
  <c r="B805" i="106"/>
  <c r="D804" i="106"/>
  <c r="B804" i="106"/>
  <c r="D803" i="106"/>
  <c r="B803" i="106"/>
  <c r="D802" i="106"/>
  <c r="D801" i="106"/>
  <c r="B801" i="106"/>
  <c r="D800" i="106"/>
  <c r="B800" i="106"/>
  <c r="D799" i="106"/>
  <c r="B799" i="106"/>
  <c r="D798" i="106"/>
  <c r="B798" i="106"/>
  <c r="D797" i="106"/>
  <c r="B797" i="106"/>
  <c r="D796" i="106"/>
  <c r="B796" i="106"/>
  <c r="D795" i="106"/>
  <c r="B795" i="106"/>
  <c r="D794" i="106"/>
  <c r="B794" i="106"/>
  <c r="D793" i="106"/>
  <c r="B793" i="106"/>
  <c r="D792" i="106"/>
  <c r="B792" i="106"/>
  <c r="D791" i="106"/>
  <c r="B791" i="106"/>
  <c r="D790" i="106"/>
  <c r="B790" i="106"/>
  <c r="D789" i="106"/>
  <c r="B789" i="106"/>
  <c r="D788" i="106"/>
  <c r="B788" i="106"/>
  <c r="D787" i="106"/>
  <c r="B787" i="106"/>
  <c r="D786" i="106"/>
  <c r="B786" i="106"/>
  <c r="D785" i="106"/>
  <c r="B785" i="106"/>
  <c r="D784" i="106"/>
  <c r="B784" i="106"/>
  <c r="D783" i="106"/>
  <c r="B783" i="106"/>
  <c r="D782" i="106"/>
  <c r="B782" i="106"/>
  <c r="D781" i="106"/>
  <c r="B781" i="106"/>
  <c r="D780" i="106"/>
  <c r="B780" i="106"/>
  <c r="D779" i="106"/>
  <c r="B779" i="106"/>
  <c r="D778" i="106"/>
  <c r="B778" i="106"/>
  <c r="D777" i="106"/>
  <c r="B777" i="106"/>
  <c r="D776" i="106"/>
  <c r="B776" i="106"/>
  <c r="D775" i="106"/>
  <c r="B775" i="106"/>
  <c r="D774" i="106"/>
  <c r="B774" i="106"/>
  <c r="D773" i="106"/>
  <c r="D772" i="106"/>
  <c r="D771" i="106"/>
  <c r="D770" i="106"/>
  <c r="B770" i="106"/>
  <c r="D769" i="106"/>
  <c r="D768" i="106"/>
  <c r="D767" i="106"/>
  <c r="D766" i="106"/>
  <c r="D765" i="106"/>
  <c r="D764" i="106"/>
  <c r="B764" i="106"/>
  <c r="D763" i="106"/>
  <c r="B763" i="106"/>
  <c r="D762" i="106"/>
  <c r="D761" i="106"/>
  <c r="D760" i="106"/>
  <c r="D759" i="106"/>
  <c r="D758" i="106"/>
  <c r="D757" i="106"/>
  <c r="B757" i="106"/>
  <c r="D756" i="106"/>
  <c r="B756" i="106"/>
  <c r="D755" i="106"/>
  <c r="B755" i="106"/>
  <c r="D754" i="106"/>
  <c r="B754" i="106"/>
  <c r="D753" i="106"/>
  <c r="B753" i="106"/>
  <c r="D752" i="106"/>
  <c r="D751" i="106"/>
  <c r="B751" i="106"/>
  <c r="D750" i="106"/>
  <c r="D749" i="106"/>
  <c r="B749" i="106"/>
  <c r="D748" i="106"/>
  <c r="B748" i="106"/>
  <c r="D747" i="106"/>
  <c r="B747" i="106"/>
  <c r="D746" i="106"/>
  <c r="B746" i="106"/>
  <c r="D745" i="106"/>
  <c r="B745" i="106"/>
  <c r="D744" i="106"/>
  <c r="D743" i="106"/>
  <c r="B743" i="106"/>
  <c r="D742" i="106"/>
  <c r="B742" i="106"/>
  <c r="D741" i="106"/>
  <c r="B741" i="106"/>
  <c r="D740" i="106"/>
  <c r="B740" i="106"/>
  <c r="D739" i="106"/>
  <c r="B739" i="106"/>
  <c r="D738" i="106"/>
  <c r="B738" i="106"/>
  <c r="D737" i="106"/>
  <c r="B737" i="106"/>
  <c r="D736" i="106"/>
  <c r="B736" i="106"/>
  <c r="D735" i="106"/>
  <c r="B735" i="106"/>
  <c r="D734" i="106"/>
  <c r="B734" i="106"/>
  <c r="D733" i="106"/>
  <c r="B733" i="106"/>
  <c r="D732" i="106"/>
  <c r="B732" i="106"/>
  <c r="D731" i="106"/>
  <c r="B731" i="106"/>
  <c r="D730" i="106"/>
  <c r="B730" i="106"/>
  <c r="D729" i="106"/>
  <c r="B729" i="106"/>
  <c r="D728" i="106"/>
  <c r="B728" i="106"/>
  <c r="D727" i="106"/>
  <c r="B727" i="106"/>
  <c r="D726" i="106"/>
  <c r="B726" i="106"/>
  <c r="D725" i="106"/>
  <c r="B725" i="106"/>
  <c r="D724" i="106"/>
  <c r="B724" i="106"/>
  <c r="D723" i="106"/>
  <c r="B723" i="106"/>
  <c r="D722" i="106"/>
  <c r="B722" i="106"/>
  <c r="D721" i="106"/>
  <c r="B721" i="106"/>
  <c r="D720" i="106"/>
  <c r="B720" i="106"/>
  <c r="D719" i="106"/>
  <c r="B719" i="106"/>
  <c r="D718" i="106"/>
  <c r="B718" i="106"/>
  <c r="D717" i="106"/>
  <c r="B717" i="106"/>
  <c r="D716" i="106"/>
  <c r="B716" i="106"/>
  <c r="D715" i="106"/>
  <c r="D714" i="106"/>
  <c r="D713" i="106"/>
  <c r="D712" i="106"/>
  <c r="B712" i="106"/>
  <c r="D711" i="106"/>
  <c r="D710" i="106"/>
  <c r="D709" i="106"/>
  <c r="D708" i="106"/>
  <c r="D707" i="106"/>
  <c r="D706" i="106"/>
  <c r="B706" i="106"/>
  <c r="D705" i="106"/>
  <c r="B705" i="106"/>
  <c r="D704" i="106"/>
  <c r="D703" i="106"/>
  <c r="D702" i="106"/>
  <c r="D701" i="106"/>
  <c r="D700" i="106"/>
  <c r="D699" i="106"/>
  <c r="D698" i="106"/>
  <c r="D697" i="106"/>
  <c r="D696" i="106"/>
  <c r="D695" i="106"/>
  <c r="D694" i="106"/>
  <c r="D693" i="106"/>
  <c r="D692" i="106"/>
  <c r="D691" i="106"/>
  <c r="D690" i="106"/>
  <c r="D689" i="106"/>
  <c r="D688" i="106"/>
  <c r="D687" i="106"/>
  <c r="D686" i="106"/>
  <c r="D685" i="106"/>
  <c r="D684" i="106"/>
  <c r="D683" i="106"/>
  <c r="D682" i="106"/>
  <c r="D681" i="106"/>
  <c r="D680" i="106"/>
  <c r="D679" i="106"/>
  <c r="D678" i="106"/>
  <c r="D677" i="106"/>
  <c r="D676" i="106"/>
  <c r="D675" i="106"/>
  <c r="D674" i="106"/>
  <c r="D673" i="106"/>
  <c r="D672" i="106"/>
  <c r="D671" i="106"/>
  <c r="D670" i="106"/>
  <c r="D669" i="106"/>
  <c r="D668" i="106"/>
  <c r="D667" i="106"/>
  <c r="D666" i="106"/>
  <c r="D665" i="106"/>
  <c r="D664" i="106"/>
  <c r="D663" i="106"/>
  <c r="D662" i="106"/>
  <c r="D661" i="106"/>
  <c r="D660" i="106"/>
  <c r="D659" i="106"/>
  <c r="D658" i="106"/>
  <c r="D657" i="106"/>
  <c r="D656" i="106"/>
  <c r="D655" i="106"/>
  <c r="D654" i="106"/>
  <c r="D653" i="106"/>
  <c r="B653" i="106"/>
  <c r="D652" i="106"/>
  <c r="B652" i="106"/>
  <c r="D651" i="106"/>
  <c r="B651" i="106"/>
  <c r="D650" i="106"/>
  <c r="D649" i="106"/>
  <c r="D648" i="106"/>
  <c r="D647" i="106"/>
  <c r="D646" i="106"/>
  <c r="D645" i="106"/>
  <c r="D644" i="106"/>
  <c r="D643" i="106"/>
  <c r="D642" i="106"/>
  <c r="D641" i="106"/>
  <c r="D640" i="106"/>
  <c r="D639" i="106"/>
  <c r="D638" i="106"/>
  <c r="D637" i="106"/>
  <c r="D636" i="106"/>
  <c r="D635" i="106"/>
  <c r="D634" i="106"/>
  <c r="D633" i="106"/>
  <c r="D632" i="106"/>
  <c r="D631" i="106"/>
  <c r="D630" i="106"/>
  <c r="D629" i="106"/>
  <c r="D628" i="106"/>
  <c r="D627" i="106"/>
  <c r="D626" i="106"/>
  <c r="D625" i="106"/>
  <c r="D624" i="106"/>
  <c r="D623" i="106"/>
  <c r="D622" i="106"/>
  <c r="D621" i="106"/>
  <c r="D620" i="106"/>
  <c r="B620" i="106"/>
  <c r="D619" i="106"/>
  <c r="B619" i="106"/>
  <c r="D618" i="106"/>
  <c r="B618" i="106"/>
  <c r="D617" i="106"/>
  <c r="D616" i="106"/>
  <c r="D615" i="106"/>
  <c r="D614" i="106"/>
  <c r="D613" i="106"/>
  <c r="D612" i="106"/>
  <c r="D611" i="106"/>
  <c r="D610" i="106"/>
  <c r="D609" i="106"/>
  <c r="D608" i="106"/>
  <c r="D607" i="106"/>
  <c r="D606" i="106"/>
  <c r="D605" i="106"/>
  <c r="D604" i="106"/>
  <c r="D603" i="106"/>
  <c r="D602" i="106"/>
  <c r="D601" i="106"/>
  <c r="D600" i="106"/>
  <c r="D599" i="106"/>
  <c r="D598" i="106"/>
  <c r="D597" i="106"/>
  <c r="D596" i="106"/>
  <c r="D595" i="106"/>
  <c r="D594" i="106"/>
  <c r="D593" i="106"/>
  <c r="D592" i="106"/>
  <c r="D591" i="106"/>
  <c r="D590" i="106"/>
  <c r="D589" i="106"/>
  <c r="D588" i="106"/>
  <c r="D587" i="106"/>
  <c r="D586" i="106"/>
  <c r="D585" i="106"/>
  <c r="D584" i="106"/>
  <c r="D583" i="106"/>
  <c r="D582" i="106"/>
  <c r="D581" i="106"/>
  <c r="D580" i="106"/>
  <c r="D579" i="106"/>
  <c r="D578" i="106"/>
  <c r="D577" i="106"/>
  <c r="D576" i="106"/>
  <c r="D575" i="106"/>
  <c r="D574" i="106"/>
  <c r="D573" i="106"/>
  <c r="D572" i="106"/>
  <c r="D571" i="106"/>
  <c r="D570" i="106"/>
  <c r="D569" i="106"/>
  <c r="D568" i="106"/>
  <c r="D567" i="106"/>
  <c r="D566" i="106"/>
  <c r="D565" i="106"/>
  <c r="D564" i="106"/>
  <c r="D563" i="106"/>
  <c r="D562" i="106"/>
  <c r="D561" i="106"/>
  <c r="D560" i="106"/>
  <c r="D559" i="106"/>
  <c r="D558" i="106"/>
  <c r="D557" i="106"/>
  <c r="D556" i="106"/>
  <c r="D555" i="106"/>
  <c r="D554" i="106"/>
  <c r="D553" i="106"/>
  <c r="D552" i="106"/>
  <c r="D551" i="106"/>
  <c r="D550" i="106"/>
  <c r="D549" i="106"/>
  <c r="D548" i="106"/>
  <c r="D547" i="106"/>
  <c r="D546" i="106"/>
  <c r="D545" i="106"/>
  <c r="D544" i="106"/>
  <c r="D543" i="106"/>
  <c r="D542" i="106"/>
  <c r="D541" i="106"/>
  <c r="D540" i="106"/>
  <c r="D539" i="106"/>
  <c r="D538" i="106"/>
  <c r="D537" i="106"/>
  <c r="D536" i="106"/>
  <c r="D535" i="106"/>
  <c r="D534" i="106"/>
  <c r="D533" i="106"/>
  <c r="D532" i="106"/>
  <c r="D531" i="106"/>
  <c r="D530" i="106"/>
  <c r="D529" i="106"/>
  <c r="D528" i="106"/>
  <c r="D527" i="106"/>
  <c r="D526" i="106"/>
  <c r="D525" i="106"/>
  <c r="D524" i="106"/>
  <c r="D523" i="106"/>
  <c r="D522" i="106"/>
  <c r="D521" i="106"/>
  <c r="D520" i="106"/>
  <c r="D519" i="106"/>
  <c r="D518" i="106"/>
  <c r="D517" i="106"/>
  <c r="D516" i="106"/>
  <c r="D515" i="106"/>
  <c r="D514" i="106"/>
  <c r="D513" i="106"/>
  <c r="D512" i="106"/>
  <c r="D511" i="106"/>
  <c r="D510" i="106"/>
  <c r="D509" i="106"/>
  <c r="D508" i="106"/>
  <c r="D507" i="106"/>
  <c r="D506" i="106"/>
  <c r="D505" i="106"/>
  <c r="D504" i="106"/>
  <c r="D503" i="106"/>
  <c r="D502" i="106"/>
  <c r="D501" i="106"/>
  <c r="B501" i="106"/>
  <c r="D500" i="106"/>
  <c r="B500" i="106"/>
  <c r="D499" i="106"/>
  <c r="D498" i="106"/>
  <c r="D497" i="106"/>
  <c r="D496" i="106"/>
  <c r="D495" i="106"/>
  <c r="D494" i="106"/>
  <c r="D493" i="106"/>
  <c r="D492" i="106"/>
  <c r="D491" i="106"/>
  <c r="D490" i="106"/>
  <c r="D489" i="106"/>
  <c r="D488" i="106"/>
  <c r="D487" i="106"/>
  <c r="D486" i="106"/>
  <c r="D485" i="106"/>
  <c r="D484" i="106"/>
  <c r="D483" i="106"/>
  <c r="D482" i="106"/>
  <c r="D481" i="106"/>
  <c r="D480" i="106"/>
  <c r="D479" i="106"/>
  <c r="D478" i="106"/>
  <c r="D477" i="106"/>
  <c r="D476" i="106"/>
  <c r="D475" i="106"/>
  <c r="D474" i="106"/>
  <c r="D473" i="106"/>
  <c r="D472" i="106"/>
  <c r="D471" i="106"/>
  <c r="D470" i="106"/>
  <c r="D469" i="106"/>
  <c r="D468" i="106"/>
  <c r="D467" i="106"/>
  <c r="D466" i="106"/>
  <c r="D465" i="106"/>
  <c r="D464" i="106"/>
  <c r="D463" i="106"/>
  <c r="D462" i="106"/>
  <c r="D461" i="106"/>
  <c r="D460" i="106"/>
  <c r="D459" i="106"/>
  <c r="D458" i="106"/>
  <c r="D457" i="106"/>
  <c r="D456" i="106"/>
  <c r="D455" i="106"/>
  <c r="D454" i="106"/>
  <c r="D453" i="106"/>
  <c r="D452" i="106"/>
  <c r="D451" i="106"/>
  <c r="D450" i="106"/>
  <c r="D449" i="106"/>
  <c r="D448" i="106"/>
  <c r="D447" i="106"/>
  <c r="D446" i="106"/>
  <c r="D445" i="106"/>
  <c r="D444" i="106"/>
  <c r="D443" i="106"/>
  <c r="D442" i="106"/>
  <c r="D441" i="106"/>
  <c r="D440" i="106"/>
  <c r="D439" i="106"/>
  <c r="D438" i="106"/>
  <c r="D437" i="106"/>
  <c r="D436" i="106"/>
  <c r="D435" i="106"/>
  <c r="D434" i="106"/>
  <c r="D433" i="106"/>
  <c r="D432" i="106"/>
  <c r="B432" i="106"/>
  <c r="D431" i="106"/>
  <c r="D430" i="106"/>
  <c r="D429" i="106"/>
  <c r="D428" i="106"/>
  <c r="D427" i="106"/>
  <c r="D426" i="106"/>
  <c r="D425" i="106"/>
  <c r="D424" i="106"/>
  <c r="D423" i="106"/>
  <c r="D422" i="106"/>
  <c r="D421" i="106"/>
  <c r="D420" i="106"/>
  <c r="D419" i="106"/>
  <c r="D418" i="106"/>
  <c r="D417" i="106"/>
  <c r="D416" i="106"/>
  <c r="D415" i="106"/>
  <c r="D414" i="106"/>
  <c r="D413" i="106"/>
  <c r="D412" i="106"/>
  <c r="D411" i="106"/>
  <c r="D410" i="106"/>
  <c r="D409" i="106"/>
  <c r="D408" i="106"/>
  <c r="D407" i="106"/>
  <c r="D406" i="106"/>
  <c r="D405" i="106"/>
  <c r="D404" i="106"/>
  <c r="D403" i="106"/>
  <c r="D402" i="106"/>
  <c r="D401" i="106"/>
  <c r="D400" i="106"/>
  <c r="D399" i="106"/>
  <c r="D398" i="106"/>
  <c r="D397" i="106"/>
  <c r="D396" i="106"/>
  <c r="D395" i="106"/>
  <c r="D394" i="106"/>
  <c r="D393" i="106"/>
  <c r="D392" i="106"/>
  <c r="D391" i="106"/>
  <c r="D390" i="106"/>
  <c r="D389" i="106"/>
  <c r="D388" i="106"/>
  <c r="D387" i="106"/>
  <c r="D386" i="106"/>
  <c r="D385" i="106"/>
  <c r="D384" i="106"/>
  <c r="D383" i="106"/>
  <c r="D382" i="106"/>
  <c r="D381" i="106"/>
  <c r="D380" i="106"/>
  <c r="D379" i="106"/>
  <c r="D378" i="106"/>
  <c r="D377" i="106"/>
  <c r="D376" i="106"/>
  <c r="D375" i="106"/>
  <c r="D374" i="106"/>
  <c r="D373" i="106"/>
  <c r="D372" i="106"/>
  <c r="D371" i="106"/>
  <c r="D370" i="106"/>
  <c r="D369" i="106"/>
  <c r="D368" i="106"/>
  <c r="D367" i="106"/>
  <c r="D366" i="106"/>
  <c r="D365" i="106"/>
  <c r="D364" i="106"/>
  <c r="D363" i="106"/>
  <c r="D362" i="106"/>
  <c r="D361" i="106"/>
  <c r="D360" i="106"/>
  <c r="D359" i="106"/>
  <c r="D358" i="106"/>
  <c r="D357" i="106"/>
  <c r="D356" i="106"/>
  <c r="D355" i="106"/>
  <c r="D354" i="106"/>
  <c r="D353" i="106"/>
  <c r="D352" i="106"/>
  <c r="D351" i="106"/>
  <c r="D350" i="106"/>
  <c r="D349" i="106"/>
  <c r="D348" i="106"/>
  <c r="D347" i="106"/>
  <c r="D346" i="106"/>
  <c r="D345" i="106"/>
  <c r="D344" i="106"/>
  <c r="D343" i="106"/>
  <c r="D342" i="106"/>
  <c r="D341" i="106"/>
  <c r="D340" i="106"/>
  <c r="D339" i="106"/>
  <c r="D338" i="106"/>
  <c r="D337" i="106"/>
  <c r="D336" i="106"/>
  <c r="D335" i="106"/>
  <c r="D334" i="106"/>
  <c r="D333" i="106"/>
  <c r="D332" i="106"/>
  <c r="D331" i="106"/>
  <c r="D330" i="106"/>
  <c r="D329" i="106"/>
  <c r="D328" i="106"/>
  <c r="D327" i="106"/>
  <c r="D326" i="106"/>
  <c r="D325" i="106"/>
  <c r="B325" i="106"/>
  <c r="D324" i="106"/>
  <c r="B324" i="106"/>
  <c r="D323" i="106"/>
  <c r="B323" i="106"/>
  <c r="D322" i="106"/>
  <c r="D321" i="106"/>
  <c r="B321" i="106"/>
  <c r="D320" i="106"/>
  <c r="B320" i="106"/>
  <c r="D319" i="106"/>
  <c r="D318" i="106"/>
  <c r="D317" i="106"/>
  <c r="D316" i="106"/>
  <c r="D315" i="106"/>
  <c r="D314" i="106"/>
  <c r="D313" i="106"/>
  <c r="D312" i="106"/>
  <c r="D311" i="106"/>
  <c r="D310" i="106"/>
  <c r="D309" i="106"/>
  <c r="D308" i="106"/>
  <c r="D307" i="106"/>
  <c r="D306" i="106"/>
  <c r="D305" i="106"/>
  <c r="D304" i="106"/>
  <c r="D303" i="106"/>
  <c r="D302" i="106"/>
  <c r="D301" i="106"/>
  <c r="D300" i="106"/>
  <c r="D299" i="106"/>
  <c r="D298" i="106"/>
  <c r="D297" i="106"/>
  <c r="D296" i="106"/>
  <c r="D295" i="106"/>
  <c r="D294" i="106"/>
  <c r="D293" i="106"/>
  <c r="D292" i="106"/>
  <c r="D291" i="106"/>
  <c r="D290" i="106"/>
  <c r="D289" i="106"/>
  <c r="D288" i="106"/>
  <c r="B288" i="106"/>
  <c r="D287" i="106"/>
  <c r="B287" i="106"/>
  <c r="D286" i="106"/>
  <c r="D285" i="106"/>
  <c r="B285" i="106"/>
  <c r="D284" i="106"/>
  <c r="B284" i="106"/>
  <c r="D283" i="106"/>
  <c r="B283" i="106"/>
  <c r="D282" i="106"/>
  <c r="B282" i="106"/>
  <c r="D281" i="106"/>
  <c r="B281" i="106"/>
  <c r="D280" i="106"/>
  <c r="B280" i="106"/>
  <c r="D279" i="106"/>
  <c r="B279" i="106"/>
  <c r="D278" i="106"/>
  <c r="D277" i="106"/>
  <c r="D276" i="106"/>
  <c r="B276" i="106"/>
  <c r="D275" i="106"/>
  <c r="B275" i="106"/>
  <c r="D274" i="106"/>
  <c r="B274" i="106"/>
  <c r="D273" i="106"/>
  <c r="B273" i="106"/>
  <c r="D272" i="106"/>
  <c r="D271" i="106"/>
  <c r="D270" i="106"/>
  <c r="D269" i="106"/>
  <c r="D268" i="106"/>
  <c r="D267" i="106"/>
  <c r="D266" i="106"/>
  <c r="D265" i="106"/>
  <c r="D264" i="106"/>
  <c r="D263" i="106"/>
  <c r="D262" i="106"/>
  <c r="D261" i="106"/>
  <c r="D260" i="106"/>
  <c r="D259" i="106"/>
  <c r="D258" i="106"/>
  <c r="D257" i="106"/>
  <c r="D256" i="106"/>
  <c r="D255" i="106"/>
  <c r="D254" i="106"/>
  <c r="D253" i="106"/>
  <c r="D252" i="106"/>
  <c r="D251" i="106"/>
  <c r="D250" i="106"/>
  <c r="D249" i="106"/>
  <c r="D248" i="106"/>
  <c r="D247" i="106"/>
  <c r="D246" i="106"/>
  <c r="D245" i="106"/>
  <c r="D244" i="106"/>
  <c r="D243" i="106"/>
  <c r="D242" i="106"/>
  <c r="D241" i="106"/>
  <c r="D240" i="106"/>
  <c r="D239" i="106"/>
  <c r="D238" i="106"/>
  <c r="D237" i="106"/>
  <c r="D236" i="106"/>
  <c r="D235" i="106"/>
  <c r="D234" i="106"/>
  <c r="D233" i="106"/>
  <c r="D232" i="106"/>
  <c r="D231" i="106"/>
  <c r="D230" i="106"/>
  <c r="D229" i="106"/>
  <c r="D228" i="106"/>
  <c r="D227" i="106"/>
  <c r="D226" i="106"/>
  <c r="D225" i="106"/>
  <c r="D224" i="106"/>
  <c r="D223" i="106"/>
  <c r="D222" i="106"/>
  <c r="D221" i="106"/>
  <c r="D220" i="106"/>
  <c r="D219" i="106"/>
  <c r="D218" i="106"/>
  <c r="D217" i="106"/>
  <c r="D216" i="106"/>
  <c r="D215" i="106"/>
  <c r="D214" i="106"/>
  <c r="D213" i="106"/>
  <c r="B213" i="106"/>
  <c r="D212" i="106"/>
  <c r="B212" i="106"/>
  <c r="D211" i="106"/>
  <c r="B211" i="106"/>
  <c r="D210" i="106"/>
  <c r="D209" i="106"/>
  <c r="D208" i="106"/>
  <c r="B208" i="106"/>
  <c r="D207" i="106"/>
  <c r="D206" i="106"/>
  <c r="B206" i="106"/>
  <c r="D205" i="106"/>
  <c r="D204" i="106"/>
  <c r="D203" i="106"/>
  <c r="B203" i="106"/>
  <c r="D202" i="106"/>
  <c r="B202" i="106"/>
  <c r="D201" i="106"/>
  <c r="D200" i="106"/>
  <c r="D199" i="106"/>
  <c r="B199" i="106"/>
  <c r="D198" i="106"/>
  <c r="B198" i="106"/>
  <c r="D197" i="106"/>
  <c r="D196" i="106"/>
  <c r="D195" i="106"/>
  <c r="D194" i="106"/>
  <c r="D193" i="106"/>
  <c r="D192" i="106"/>
  <c r="D191" i="106"/>
  <c r="D190" i="106"/>
  <c r="B190" i="106"/>
  <c r="D189" i="106"/>
  <c r="B189" i="106"/>
  <c r="D188" i="106"/>
  <c r="B188" i="106"/>
  <c r="D187" i="106"/>
  <c r="D186" i="106"/>
  <c r="D185" i="106"/>
  <c r="B185" i="106"/>
  <c r="D184" i="106"/>
  <c r="B184" i="106"/>
  <c r="D183" i="106"/>
  <c r="D182" i="106"/>
  <c r="D181" i="106"/>
  <c r="D180" i="106"/>
  <c r="B180" i="106"/>
  <c r="D179" i="106"/>
  <c r="B179" i="106"/>
  <c r="D178" i="106"/>
  <c r="D177" i="106"/>
  <c r="B177" i="106"/>
  <c r="D176" i="106"/>
  <c r="D175" i="106"/>
  <c r="D174" i="106"/>
  <c r="D173" i="106"/>
  <c r="B173" i="106"/>
  <c r="D172" i="106"/>
  <c r="D171" i="106"/>
  <c r="B171" i="106"/>
  <c r="D170" i="106"/>
  <c r="B170" i="106"/>
  <c r="D169" i="106"/>
  <c r="B169" i="106"/>
  <c r="D168" i="106"/>
  <c r="D167" i="106"/>
  <c r="D166" i="106"/>
  <c r="B166" i="106"/>
  <c r="D165" i="106"/>
  <c r="D164" i="106"/>
  <c r="B164" i="106"/>
  <c r="D163" i="106"/>
  <c r="D162" i="106"/>
  <c r="D161" i="106"/>
  <c r="D160" i="106"/>
  <c r="D159" i="106"/>
  <c r="D158" i="106"/>
  <c r="D157" i="106"/>
  <c r="B157" i="106"/>
  <c r="D156" i="106"/>
  <c r="B156" i="106"/>
  <c r="D155" i="106"/>
  <c r="D154" i="106"/>
  <c r="D153" i="106"/>
  <c r="B153" i="106"/>
  <c r="D152" i="106"/>
  <c r="B152" i="106"/>
  <c r="D151" i="106"/>
  <c r="D150" i="106"/>
  <c r="D149" i="106"/>
  <c r="D148" i="106"/>
  <c r="D147" i="106"/>
  <c r="D146" i="106"/>
  <c r="D145" i="106"/>
  <c r="B145" i="106"/>
  <c r="D144" i="106"/>
  <c r="D143" i="106"/>
  <c r="D142" i="106"/>
  <c r="D141" i="106"/>
  <c r="B141" i="106"/>
  <c r="D140" i="106"/>
  <c r="B140" i="106"/>
  <c r="D139" i="106"/>
  <c r="B139" i="106"/>
  <c r="D138" i="106"/>
  <c r="D137" i="106"/>
  <c r="D136" i="106"/>
  <c r="D135" i="106"/>
  <c r="D134" i="106"/>
  <c r="B134" i="106"/>
  <c r="D133" i="106"/>
  <c r="D132" i="106"/>
  <c r="D131" i="106"/>
  <c r="B131" i="106"/>
  <c r="D130" i="106"/>
  <c r="B130" i="106"/>
  <c r="D129" i="106"/>
  <c r="B129" i="106"/>
  <c r="D128" i="106"/>
  <c r="D127" i="106"/>
  <c r="D126" i="106"/>
  <c r="B126" i="106"/>
  <c r="D125" i="106"/>
  <c r="D124" i="106"/>
  <c r="B124" i="106"/>
  <c r="D123" i="106"/>
  <c r="B123" i="106"/>
  <c r="D122" i="106"/>
  <c r="B122" i="106"/>
  <c r="D121" i="106"/>
  <c r="D120" i="106"/>
  <c r="D119" i="106"/>
  <c r="B119" i="106"/>
  <c r="D118" i="106"/>
  <c r="D117" i="106"/>
  <c r="B117" i="106"/>
  <c r="D116" i="106"/>
  <c r="D115" i="106"/>
  <c r="D114" i="106"/>
  <c r="D113" i="106"/>
  <c r="D112" i="106"/>
  <c r="D111" i="106"/>
  <c r="D110" i="106"/>
  <c r="D109" i="106"/>
  <c r="B109" i="106"/>
  <c r="D108" i="106"/>
  <c r="B108" i="106"/>
  <c r="D107" i="106"/>
  <c r="D106" i="106"/>
  <c r="D105" i="106"/>
  <c r="B105" i="106"/>
  <c r="D104" i="106"/>
  <c r="B104" i="106"/>
  <c r="D103" i="106"/>
  <c r="D102" i="106"/>
  <c r="D101" i="106"/>
  <c r="D100" i="106"/>
  <c r="D99" i="106"/>
  <c r="D98" i="106"/>
  <c r="D97" i="106"/>
  <c r="B97" i="106"/>
  <c r="D96" i="106"/>
  <c r="D95" i="106"/>
  <c r="D94" i="106"/>
  <c r="D93" i="106"/>
  <c r="B93" i="106"/>
  <c r="D92" i="106"/>
  <c r="B92" i="106"/>
  <c r="D91" i="106"/>
  <c r="B91" i="106"/>
  <c r="D90" i="106"/>
  <c r="D89" i="106"/>
  <c r="D88" i="106"/>
  <c r="B88" i="106"/>
  <c r="D87" i="106"/>
  <c r="D86" i="106"/>
  <c r="B86" i="106"/>
  <c r="D85" i="106"/>
  <c r="D84" i="106"/>
  <c r="D83" i="106"/>
  <c r="D82" i="106"/>
  <c r="D81" i="106"/>
  <c r="D80" i="106"/>
  <c r="D79" i="106"/>
  <c r="D78" i="106"/>
  <c r="D77" i="106"/>
  <c r="B77" i="106"/>
  <c r="D76" i="106"/>
  <c r="B76" i="106"/>
  <c r="D75" i="106"/>
  <c r="D74" i="106"/>
  <c r="D73" i="106"/>
  <c r="B73" i="106"/>
  <c r="D72" i="106"/>
  <c r="B72" i="106"/>
  <c r="D71" i="106"/>
  <c r="D70" i="106"/>
  <c r="D69" i="106"/>
  <c r="D68" i="106"/>
  <c r="D67" i="106"/>
  <c r="D66" i="106"/>
  <c r="D65" i="106"/>
  <c r="B65" i="106"/>
  <c r="D64" i="106"/>
  <c r="D63" i="106"/>
  <c r="D62" i="106"/>
  <c r="D61" i="106"/>
  <c r="B61" i="106"/>
  <c r="B60" i="106"/>
  <c r="B59" i="106"/>
  <c r="B58" i="106"/>
  <c r="B57" i="106"/>
  <c r="B56" i="106"/>
  <c r="B55" i="106"/>
  <c r="B54" i="106"/>
  <c r="B53" i="106"/>
  <c r="B52" i="106"/>
  <c r="B51" i="106"/>
  <c r="B50" i="106"/>
  <c r="B49" i="106"/>
  <c r="B48" i="106"/>
  <c r="B47" i="106"/>
  <c r="B46" i="106"/>
  <c r="B45" i="106"/>
  <c r="B44" i="106"/>
  <c r="B43" i="106"/>
  <c r="B42" i="106"/>
  <c r="B41" i="106"/>
  <c r="B40" i="106"/>
  <c r="B39" i="106"/>
  <c r="B38" i="106"/>
  <c r="B37" i="106"/>
  <c r="B36" i="106"/>
  <c r="B35" i="106"/>
  <c r="B34" i="106"/>
  <c r="B33" i="106"/>
  <c r="B32" i="106"/>
  <c r="B31" i="106"/>
  <c r="B30" i="106"/>
  <c r="B29" i="106"/>
  <c r="B28" i="106"/>
  <c r="B27" i="106"/>
  <c r="B26" i="106"/>
  <c r="B25" i="106"/>
  <c r="B24" i="106"/>
  <c r="B23" i="106"/>
  <c r="B22" i="106"/>
  <c r="B21" i="106"/>
  <c r="B20" i="106"/>
  <c r="B19" i="106"/>
  <c r="B18" i="106"/>
  <c r="B17" i="106"/>
  <c r="B16" i="106"/>
  <c r="B15" i="106"/>
  <c r="B14" i="106"/>
  <c r="B13" i="106"/>
  <c r="B12" i="106"/>
  <c r="B11" i="106"/>
  <c r="B10" i="106"/>
  <c r="B9" i="106"/>
  <c r="B8" i="106"/>
  <c r="B7" i="106"/>
  <c r="B6" i="106"/>
  <c r="B5" i="106"/>
  <c r="B4" i="106"/>
  <c r="B3" i="106"/>
  <c r="B2" i="106"/>
  <c r="B4" i="166"/>
  <c r="B1" i="166"/>
  <c r="B4" i="165"/>
  <c r="B1" i="165"/>
  <c r="B4" i="164"/>
  <c r="B1" i="164"/>
  <c r="B4" i="168"/>
  <c r="B1" i="168"/>
  <c r="B4" i="163"/>
  <c r="B1" i="163"/>
  <c r="B4" i="162"/>
  <c r="B1" i="162"/>
  <c r="A4" i="161"/>
  <c r="A1" i="161"/>
  <c r="B4" i="160"/>
  <c r="B1" i="160"/>
  <c r="D49" i="159"/>
  <c r="D47" i="159"/>
  <c r="D32" i="159"/>
  <c r="D19" i="159"/>
  <c r="D17" i="159"/>
  <c r="D14" i="159"/>
  <c r="D12" i="159"/>
  <c r="D10" i="159"/>
  <c r="C99" i="158"/>
  <c r="C96" i="158"/>
  <c r="C95" i="158"/>
  <c r="C94" i="158"/>
  <c r="C89" i="158"/>
  <c r="C85" i="158"/>
  <c r="C84" i="158"/>
  <c r="C83" i="158"/>
  <c r="C82" i="158"/>
  <c r="C77" i="158"/>
  <c r="C76" i="158"/>
  <c r="C75" i="158"/>
  <c r="C74" i="158"/>
  <c r="C72" i="158"/>
  <c r="C71" i="158"/>
  <c r="C70" i="158"/>
  <c r="C69" i="158"/>
  <c r="C68" i="158"/>
  <c r="C67" i="158"/>
  <c r="C53" i="158"/>
  <c r="C52" i="158"/>
  <c r="C51" i="158"/>
  <c r="C50" i="158"/>
  <c r="C49" i="158"/>
  <c r="C45" i="158"/>
  <c r="C42" i="158"/>
  <c r="C39" i="158"/>
  <c r="C32" i="158"/>
  <c r="C27" i="158"/>
  <c r="C23" i="158"/>
  <c r="C20" i="158"/>
  <c r="C16" i="158"/>
  <c r="C13" i="158"/>
  <c r="C12" i="158"/>
  <c r="A1" i="158"/>
  <c r="K18" i="157"/>
  <c r="G18" i="157"/>
  <c r="C16" i="157"/>
  <c r="G15" i="157"/>
  <c r="A15" i="157"/>
  <c r="A14" i="157"/>
  <c r="I13" i="157"/>
  <c r="K11" i="157"/>
  <c r="J11" i="157"/>
  <c r="G11" i="157"/>
  <c r="G10" i="157"/>
  <c r="G9" i="157"/>
  <c r="G7" i="157"/>
  <c r="E7" i="157"/>
  <c r="B2" i="165" s="1"/>
  <c r="A7" i="157"/>
  <c r="A1" i="159" s="1"/>
  <c r="D87" i="36"/>
  <c r="B87" i="36"/>
  <c r="B86" i="36"/>
  <c r="D85" i="36"/>
  <c r="B85" i="36"/>
  <c r="D84" i="36"/>
  <c r="B83" i="36"/>
  <c r="D82" i="36"/>
  <c r="D81" i="36"/>
  <c r="B80" i="36"/>
  <c r="D79" i="36"/>
  <c r="D78" i="36"/>
  <c r="D77" i="36"/>
  <c r="B76" i="36"/>
  <c r="D75" i="36"/>
  <c r="D74" i="36"/>
  <c r="B72" i="36"/>
  <c r="D71" i="36"/>
  <c r="D70" i="36"/>
  <c r="D69" i="36"/>
  <c r="D68" i="36"/>
  <c r="D67" i="36"/>
  <c r="D66" i="36"/>
  <c r="D65" i="36"/>
  <c r="D64" i="36"/>
  <c r="D63" i="36"/>
  <c r="B62" i="36"/>
  <c r="D61" i="36"/>
  <c r="D60" i="36"/>
  <c r="D59" i="36"/>
  <c r="D58" i="36"/>
  <c r="D57" i="36"/>
  <c r="D56" i="36"/>
  <c r="D55" i="36"/>
  <c r="D54" i="36"/>
  <c r="D53" i="36"/>
  <c r="D52" i="36"/>
  <c r="D51" i="36"/>
  <c r="D50" i="36"/>
  <c r="B49" i="36"/>
  <c r="D48" i="36"/>
  <c r="D47" i="36"/>
  <c r="D46" i="36"/>
  <c r="D45" i="36"/>
  <c r="D44" i="36"/>
  <c r="D43" i="36"/>
  <c r="D42" i="36"/>
  <c r="D41" i="36"/>
  <c r="D40" i="36"/>
  <c r="B39" i="36"/>
  <c r="D38" i="36"/>
  <c r="D37" i="36"/>
  <c r="B36" i="36"/>
  <c r="D35" i="36"/>
  <c r="D34" i="36"/>
  <c r="D33" i="36"/>
  <c r="D32" i="36"/>
  <c r="D31" i="36"/>
  <c r="D30" i="36"/>
  <c r="D29" i="36"/>
  <c r="B17" i="36"/>
  <c r="B16" i="36"/>
  <c r="B15" i="36"/>
  <c r="B14" i="36"/>
  <c r="B13" i="36"/>
  <c r="B11" i="36"/>
  <c r="B10" i="36"/>
  <c r="C10" i="146"/>
  <c r="F9" i="146"/>
  <c r="E9" i="146"/>
  <c r="D9" i="146"/>
  <c r="C9" i="146"/>
  <c r="B9" i="146"/>
  <c r="F8" i="146"/>
  <c r="E8" i="146"/>
  <c r="D8" i="146"/>
  <c r="C8" i="146"/>
  <c r="B8" i="146"/>
  <c r="F7" i="146"/>
  <c r="D7" i="146"/>
  <c r="C7" i="146"/>
  <c r="B7" i="146"/>
  <c r="F6" i="146"/>
  <c r="E6" i="146"/>
  <c r="D6" i="146"/>
  <c r="C6" i="146"/>
  <c r="B6" i="146"/>
  <c r="B65" i="127"/>
  <c r="B64" i="127"/>
  <c r="I19" i="145"/>
  <c r="H19" i="145"/>
  <c r="G19" i="145"/>
  <c r="F19" i="145"/>
  <c r="E19" i="145"/>
  <c r="J18" i="145"/>
  <c r="G18" i="145"/>
  <c r="J17" i="145"/>
  <c r="G17" i="145"/>
  <c r="E17" i="145"/>
  <c r="J16" i="145"/>
  <c r="G16" i="145"/>
  <c r="E16" i="145"/>
  <c r="J15" i="145"/>
  <c r="G15" i="145"/>
  <c r="F15" i="145"/>
  <c r="E15" i="145"/>
  <c r="J14" i="145"/>
  <c r="G14" i="145"/>
  <c r="E14" i="145"/>
  <c r="J13" i="145"/>
  <c r="G13" i="145"/>
  <c r="E13" i="145"/>
  <c r="J12" i="145"/>
  <c r="J19" i="145" s="1"/>
  <c r="G12" i="145"/>
  <c r="E12" i="145"/>
  <c r="I7" i="145"/>
  <c r="I6" i="145"/>
  <c r="G44" i="108"/>
  <c r="E44" i="108"/>
  <c r="G43" i="108"/>
  <c r="E43" i="108"/>
  <c r="G42" i="108"/>
  <c r="E42" i="108"/>
  <c r="G40" i="108"/>
  <c r="F40" i="108"/>
  <c r="E40" i="108"/>
  <c r="D40" i="108"/>
  <c r="G39" i="108"/>
  <c r="E39" i="108"/>
  <c r="G38" i="108"/>
  <c r="E38" i="108"/>
  <c r="G37" i="108"/>
  <c r="F37" i="108"/>
  <c r="E37" i="108"/>
  <c r="D37" i="108"/>
  <c r="G36" i="108"/>
  <c r="F36" i="108"/>
  <c r="E36" i="108"/>
  <c r="D36" i="108"/>
  <c r="G35" i="108"/>
  <c r="E35" i="108"/>
  <c r="G34" i="108"/>
  <c r="E34" i="108"/>
  <c r="G33" i="108"/>
  <c r="E33" i="108"/>
  <c r="G31" i="108"/>
  <c r="F31" i="108"/>
  <c r="E31" i="108"/>
  <c r="D31" i="108"/>
  <c r="G30" i="108"/>
  <c r="E30" i="108"/>
  <c r="G29" i="108"/>
  <c r="E29" i="108"/>
  <c r="G28" i="108"/>
  <c r="F28" i="108"/>
  <c r="E28" i="108"/>
  <c r="G27" i="108"/>
  <c r="F27" i="108"/>
  <c r="E27" i="108"/>
  <c r="D27" i="108"/>
  <c r="G26" i="108"/>
  <c r="F26" i="108"/>
  <c r="E26" i="108"/>
  <c r="D26" i="108"/>
  <c r="G24" i="108"/>
  <c r="E24" i="108"/>
  <c r="G23" i="108"/>
  <c r="E23" i="108"/>
  <c r="G22" i="108"/>
  <c r="E22" i="108"/>
  <c r="G21" i="108"/>
  <c r="E21" i="108"/>
  <c r="G19" i="108"/>
  <c r="E19" i="108"/>
  <c r="F180" i="34"/>
  <c r="F179" i="34"/>
  <c r="F178" i="34"/>
  <c r="F177" i="34"/>
  <c r="F176" i="34"/>
  <c r="F175" i="34"/>
  <c r="F173" i="34"/>
  <c r="D173" i="34"/>
  <c r="C173" i="34"/>
  <c r="F172" i="34"/>
  <c r="D172" i="34"/>
  <c r="C172" i="34"/>
  <c r="F171" i="34"/>
  <c r="D171" i="34"/>
  <c r="C171" i="34"/>
  <c r="F170" i="34"/>
  <c r="D170" i="34"/>
  <c r="C170" i="34"/>
  <c r="F169" i="34"/>
  <c r="D169" i="34"/>
  <c r="C169" i="34"/>
  <c r="F168" i="34"/>
  <c r="D168" i="34"/>
  <c r="C168" i="34"/>
  <c r="F167" i="34"/>
  <c r="D167" i="34"/>
  <c r="C167" i="34"/>
  <c r="F166" i="34"/>
  <c r="D166" i="34"/>
  <c r="C166" i="34"/>
  <c r="F165" i="34"/>
  <c r="D165" i="34"/>
  <c r="C165" i="34"/>
  <c r="F164" i="34"/>
  <c r="D164" i="34"/>
  <c r="C164" i="34"/>
  <c r="F163" i="34"/>
  <c r="D163" i="34"/>
  <c r="C163" i="34"/>
  <c r="F162" i="34"/>
  <c r="F161" i="34"/>
  <c r="F160" i="34"/>
  <c r="F159" i="34"/>
  <c r="D159" i="34"/>
  <c r="F158" i="34"/>
  <c r="D158" i="34"/>
  <c r="F157" i="34"/>
  <c r="D157" i="34"/>
  <c r="F156" i="34"/>
  <c r="D156" i="34"/>
  <c r="F155" i="34"/>
  <c r="D155" i="34"/>
  <c r="D154" i="34"/>
  <c r="F153" i="34"/>
  <c r="D153" i="34"/>
  <c r="F152" i="34"/>
  <c r="D152" i="34"/>
  <c r="F151" i="34"/>
  <c r="D151" i="34"/>
  <c r="F150" i="34"/>
  <c r="D150" i="34"/>
  <c r="F149" i="34"/>
  <c r="D149" i="34"/>
  <c r="F148" i="34"/>
  <c r="D148" i="34"/>
  <c r="F147" i="34"/>
  <c r="D147" i="34"/>
  <c r="F146" i="34"/>
  <c r="D146" i="34"/>
  <c r="F145" i="34"/>
  <c r="D145" i="34"/>
  <c r="F144" i="34"/>
  <c r="D144" i="34"/>
  <c r="F143" i="34"/>
  <c r="D143" i="34"/>
  <c r="F142" i="34"/>
  <c r="D142" i="34"/>
  <c r="D141" i="34"/>
  <c r="F140" i="34"/>
  <c r="D140" i="34"/>
  <c r="F139" i="34"/>
  <c r="D139" i="34"/>
  <c r="F138" i="34"/>
  <c r="D138" i="34"/>
  <c r="F137" i="34"/>
  <c r="D137" i="34"/>
  <c r="F136" i="34"/>
  <c r="D136" i="34"/>
  <c r="F135" i="34"/>
  <c r="D135" i="34"/>
  <c r="F134" i="34"/>
  <c r="D134" i="34"/>
  <c r="C134" i="34"/>
  <c r="F133" i="34"/>
  <c r="D133" i="34"/>
  <c r="C133" i="34"/>
  <c r="F132" i="34"/>
  <c r="D132" i="34"/>
  <c r="C132" i="34"/>
  <c r="F131" i="34"/>
  <c r="D131" i="34"/>
  <c r="C131" i="34"/>
  <c r="F130" i="34"/>
  <c r="D130" i="34"/>
  <c r="F129" i="34"/>
  <c r="D129" i="34"/>
  <c r="F128" i="34"/>
  <c r="D128" i="34"/>
  <c r="F127" i="34"/>
  <c r="D127" i="34"/>
  <c r="F126" i="34"/>
  <c r="D126" i="34"/>
  <c r="F125" i="34"/>
  <c r="D125" i="34"/>
  <c r="C125" i="34"/>
  <c r="F124" i="34"/>
  <c r="C124" i="34"/>
  <c r="F123" i="34"/>
  <c r="D123" i="34"/>
  <c r="C123" i="34"/>
  <c r="F122" i="34"/>
  <c r="D122" i="34"/>
  <c r="C122" i="34"/>
  <c r="F121" i="34"/>
  <c r="D121" i="34"/>
  <c r="C121" i="34"/>
  <c r="F120" i="34"/>
  <c r="D120" i="34"/>
  <c r="C120" i="34"/>
  <c r="F119" i="34"/>
  <c r="D119" i="34"/>
  <c r="C119" i="34"/>
  <c r="F118" i="34"/>
  <c r="D118" i="34"/>
  <c r="C118" i="34"/>
  <c r="F117" i="34"/>
  <c r="D117" i="34"/>
  <c r="C117" i="34"/>
  <c r="F116" i="34"/>
  <c r="D116" i="34"/>
  <c r="C116" i="34"/>
  <c r="F115" i="34"/>
  <c r="D115" i="34"/>
  <c r="C115" i="34"/>
  <c r="F114" i="34"/>
  <c r="D114" i="34"/>
  <c r="C114" i="34"/>
  <c r="F113" i="34"/>
  <c r="D113" i="34"/>
  <c r="C113" i="34"/>
  <c r="F112" i="34"/>
  <c r="D112" i="34"/>
  <c r="C112" i="34"/>
  <c r="F111" i="34"/>
  <c r="D111" i="34"/>
  <c r="C111" i="34"/>
  <c r="F110" i="34"/>
  <c r="D110" i="34"/>
  <c r="F109" i="34"/>
  <c r="D109" i="34"/>
  <c r="C109" i="34"/>
  <c r="F108" i="34"/>
  <c r="D108" i="34"/>
  <c r="C108" i="34"/>
  <c r="F107" i="34"/>
  <c r="D107" i="34"/>
  <c r="C107" i="34"/>
  <c r="F106" i="34"/>
  <c r="D106" i="34"/>
  <c r="F105" i="34"/>
  <c r="D105" i="34"/>
  <c r="F104" i="34"/>
  <c r="D104" i="34"/>
  <c r="F103" i="34"/>
  <c r="D103" i="34"/>
  <c r="C103" i="34"/>
  <c r="F102" i="34"/>
  <c r="D102" i="34"/>
  <c r="C102" i="34"/>
  <c r="F101" i="34"/>
  <c r="D101" i="34"/>
  <c r="C101" i="34"/>
  <c r="F100" i="34"/>
  <c r="D100" i="34"/>
  <c r="C100" i="34"/>
  <c r="F99" i="34"/>
  <c r="D99" i="34"/>
  <c r="C99" i="34"/>
  <c r="F98" i="34"/>
  <c r="D98" i="34"/>
  <c r="C98" i="34"/>
  <c r="F97" i="34"/>
  <c r="D97" i="34"/>
  <c r="C97" i="34"/>
  <c r="F96" i="34"/>
  <c r="D96" i="34"/>
  <c r="C96" i="34"/>
  <c r="F95" i="34"/>
  <c r="D95" i="34"/>
  <c r="C95" i="34"/>
  <c r="F94" i="34"/>
  <c r="D94" i="34"/>
  <c r="F93" i="34"/>
  <c r="D93" i="34"/>
  <c r="F92" i="34"/>
  <c r="D92" i="34"/>
  <c r="C92" i="34"/>
  <c r="F91" i="34"/>
  <c r="D91" i="34"/>
  <c r="C91" i="34"/>
  <c r="F90" i="34"/>
  <c r="D90" i="34"/>
  <c r="C90" i="34"/>
  <c r="F89" i="34"/>
  <c r="D89" i="34"/>
  <c r="C89" i="34"/>
  <c r="F88" i="34"/>
  <c r="D88" i="34"/>
  <c r="C88" i="34"/>
  <c r="F87" i="34"/>
  <c r="D87" i="34"/>
  <c r="C87" i="34"/>
  <c r="F86" i="34"/>
  <c r="D86" i="34"/>
  <c r="F85" i="34"/>
  <c r="D85" i="34"/>
  <c r="C85" i="34"/>
  <c r="F84" i="34"/>
  <c r="D84" i="34"/>
  <c r="C84" i="34"/>
  <c r="F83" i="34"/>
  <c r="D83" i="34"/>
  <c r="C83" i="34"/>
  <c r="F78" i="34"/>
  <c r="F76" i="34"/>
  <c r="F75" i="34"/>
  <c r="F73" i="34"/>
  <c r="D73" i="34"/>
  <c r="C73" i="34"/>
  <c r="F72" i="34"/>
  <c r="C72" i="34"/>
  <c r="F71" i="34"/>
  <c r="D71" i="34"/>
  <c r="C71" i="34"/>
  <c r="F70" i="34"/>
  <c r="D70" i="34"/>
  <c r="C70" i="34"/>
  <c r="F69" i="34"/>
  <c r="D69" i="34"/>
  <c r="C69" i="34"/>
  <c r="F68" i="34"/>
  <c r="D68" i="34"/>
  <c r="C68" i="34"/>
  <c r="F67" i="34"/>
  <c r="D67" i="34"/>
  <c r="C67" i="34"/>
  <c r="F66" i="34"/>
  <c r="F65" i="34"/>
  <c r="F64" i="34"/>
  <c r="C64" i="34"/>
  <c r="F63" i="34"/>
  <c r="D63" i="34"/>
  <c r="C63" i="34"/>
  <c r="F62" i="34"/>
  <c r="C62" i="34"/>
  <c r="F61" i="34"/>
  <c r="C61" i="34"/>
  <c r="F60" i="34"/>
  <c r="F59" i="34"/>
  <c r="F58" i="34"/>
  <c r="F57" i="34"/>
  <c r="D57" i="34"/>
  <c r="C57" i="34"/>
  <c r="F56" i="34"/>
  <c r="C56" i="34"/>
  <c r="F55" i="34"/>
  <c r="F54" i="34"/>
  <c r="F53" i="34"/>
  <c r="D53" i="34"/>
  <c r="C53" i="34"/>
  <c r="F52" i="34"/>
  <c r="C52" i="34"/>
  <c r="F51" i="34"/>
  <c r="D51" i="34"/>
  <c r="C51" i="34"/>
  <c r="F50" i="34"/>
  <c r="D50" i="34"/>
  <c r="C50" i="34"/>
  <c r="F49" i="34"/>
  <c r="D49" i="34"/>
  <c r="C49" i="34"/>
  <c r="F48" i="34"/>
  <c r="D48" i="34"/>
  <c r="C48" i="34"/>
  <c r="F47" i="34"/>
  <c r="D47" i="34"/>
  <c r="C47" i="34"/>
  <c r="F46" i="34"/>
  <c r="D46" i="34"/>
  <c r="C46" i="34"/>
  <c r="F45" i="34"/>
  <c r="D45" i="34"/>
  <c r="C45" i="34"/>
  <c r="F44" i="34"/>
  <c r="D44" i="34"/>
  <c r="C44" i="34"/>
  <c r="F43" i="34"/>
  <c r="D43" i="34"/>
  <c r="C43" i="34"/>
  <c r="F42" i="34"/>
  <c r="D42" i="34"/>
  <c r="C42" i="34"/>
  <c r="F41" i="34"/>
  <c r="D41" i="34"/>
  <c r="C41" i="34"/>
  <c r="F40" i="34"/>
  <c r="D40" i="34"/>
  <c r="C40" i="34"/>
  <c r="F39" i="34"/>
  <c r="D39" i="34"/>
  <c r="C39" i="34"/>
  <c r="F38" i="34"/>
  <c r="D38" i="34"/>
  <c r="C38" i="34"/>
  <c r="F37" i="34"/>
  <c r="D37" i="34"/>
  <c r="C37" i="34"/>
  <c r="F36" i="34"/>
  <c r="D36" i="34"/>
  <c r="C36" i="34"/>
  <c r="F35" i="34"/>
  <c r="D35" i="34"/>
  <c r="C35" i="34"/>
  <c r="F34" i="34"/>
  <c r="D34" i="34"/>
  <c r="C34" i="34"/>
  <c r="F33" i="34"/>
  <c r="D33" i="34"/>
  <c r="C33" i="34"/>
  <c r="F32" i="34"/>
  <c r="D32" i="34"/>
  <c r="C32" i="34"/>
  <c r="F31" i="34"/>
  <c r="D31" i="34"/>
  <c r="C31" i="34"/>
  <c r="F30" i="34"/>
  <c r="D30" i="34"/>
  <c r="C30" i="34"/>
  <c r="F29" i="34"/>
  <c r="D29" i="34"/>
  <c r="C29" i="34"/>
  <c r="F28" i="34"/>
  <c r="D28" i="34"/>
  <c r="C28" i="34"/>
  <c r="F27" i="34"/>
  <c r="D27" i="34"/>
  <c r="C27" i="34"/>
  <c r="F26" i="34"/>
  <c r="D26" i="34"/>
  <c r="C26" i="34"/>
  <c r="F25" i="34"/>
  <c r="D25" i="34"/>
  <c r="C25" i="34"/>
  <c r="F24" i="34"/>
  <c r="D24" i="34"/>
  <c r="C24" i="34"/>
  <c r="F23" i="34"/>
  <c r="D23" i="34"/>
  <c r="C23" i="34"/>
  <c r="F22" i="34"/>
  <c r="D22" i="34"/>
  <c r="C22" i="34"/>
  <c r="F21" i="34"/>
  <c r="D21" i="34"/>
  <c r="C21" i="34"/>
  <c r="F20" i="34"/>
  <c r="D20" i="34"/>
  <c r="C20" i="34"/>
  <c r="F19" i="34"/>
  <c r="D19" i="34"/>
  <c r="C19" i="34"/>
  <c r="F18" i="34"/>
  <c r="D18" i="34"/>
  <c r="C18" i="34"/>
  <c r="F14" i="34"/>
  <c r="F13" i="34"/>
  <c r="F12" i="34"/>
  <c r="F11" i="34"/>
  <c r="F10" i="34"/>
  <c r="F9" i="34"/>
  <c r="F8" i="34"/>
  <c r="I18" i="11"/>
  <c r="I17" i="11"/>
  <c r="F17" i="11"/>
  <c r="L16" i="11"/>
  <c r="K16" i="11"/>
  <c r="J16" i="11"/>
  <c r="I16" i="11"/>
  <c r="H16" i="11"/>
  <c r="F16" i="11"/>
  <c r="E16" i="11"/>
  <c r="D16" i="11"/>
  <c r="C16" i="11"/>
  <c r="L15" i="11"/>
  <c r="F15" i="11"/>
  <c r="L14" i="11"/>
  <c r="K14" i="11"/>
  <c r="F14" i="11"/>
  <c r="L13" i="11"/>
  <c r="K13" i="11"/>
  <c r="F13" i="11"/>
  <c r="L12" i="11"/>
  <c r="K12" i="11"/>
  <c r="F12" i="11"/>
  <c r="L10" i="11"/>
  <c r="K10" i="11"/>
  <c r="F10" i="11"/>
  <c r="L9" i="11"/>
  <c r="K9" i="11"/>
  <c r="F9" i="11"/>
  <c r="L8" i="11"/>
  <c r="K8" i="11"/>
  <c r="F8" i="11"/>
  <c r="L6" i="11"/>
  <c r="K6" i="11"/>
  <c r="F6" i="11"/>
  <c r="L5" i="11"/>
  <c r="F5" i="11"/>
  <c r="L3" i="11"/>
  <c r="K3" i="11"/>
  <c r="F3" i="11"/>
  <c r="J26" i="12"/>
  <c r="I26" i="12"/>
  <c r="H26" i="12"/>
  <c r="G26" i="12"/>
  <c r="K24" i="12"/>
  <c r="K26" i="12" s="1"/>
  <c r="B7743" i="106" s="1"/>
  <c r="D7743" i="106" s="1"/>
  <c r="J24" i="12"/>
  <c r="I24" i="12"/>
  <c r="H24" i="12"/>
  <c r="G24" i="12"/>
  <c r="K23" i="12"/>
  <c r="J23" i="12"/>
  <c r="I23" i="12"/>
  <c r="H23" i="12"/>
  <c r="G23" i="12"/>
  <c r="J21" i="12"/>
  <c r="K12" i="12"/>
  <c r="B7719" i="106" s="1"/>
  <c r="D7719" i="106" s="1"/>
  <c r="J12" i="12"/>
  <c r="I12" i="12"/>
  <c r="H12" i="12"/>
  <c r="G12" i="12"/>
  <c r="J49" i="8"/>
  <c r="I49" i="8"/>
  <c r="H49" i="8"/>
  <c r="G49" i="8"/>
  <c r="F49" i="8"/>
  <c r="E49" i="8"/>
  <c r="C49" i="8"/>
  <c r="I48" i="8"/>
  <c r="I47" i="8"/>
  <c r="I46" i="8"/>
  <c r="I45" i="8"/>
  <c r="I44" i="8"/>
  <c r="I43" i="8"/>
  <c r="I42" i="8"/>
  <c r="I41" i="8"/>
  <c r="I40" i="8"/>
  <c r="I39" i="8"/>
  <c r="I38" i="8"/>
  <c r="I37" i="8"/>
  <c r="I36" i="8"/>
  <c r="I35" i="8"/>
  <c r="I34" i="8"/>
  <c r="I33" i="8"/>
  <c r="J32" i="8"/>
  <c r="I32" i="8"/>
  <c r="J31" i="8"/>
  <c r="I31" i="8"/>
  <c r="F27" i="8"/>
  <c r="F25" i="8"/>
  <c r="F23" i="8"/>
  <c r="F21" i="8"/>
  <c r="E21" i="8"/>
  <c r="D21" i="8"/>
  <c r="C21" i="8"/>
  <c r="F20" i="8"/>
  <c r="F19" i="8"/>
  <c r="F18" i="8"/>
  <c r="F17" i="8"/>
  <c r="F15" i="8"/>
  <c r="E15" i="8"/>
  <c r="D15" i="8"/>
  <c r="C15" i="8"/>
  <c r="F14" i="8"/>
  <c r="F13" i="8"/>
  <c r="F12" i="8"/>
  <c r="F11" i="8"/>
  <c r="F10" i="8"/>
  <c r="F9" i="8"/>
  <c r="F8" i="8"/>
  <c r="F7" i="8"/>
  <c r="F6" i="8"/>
  <c r="F4" i="8"/>
  <c r="F19" i="7"/>
  <c r="E19" i="7"/>
  <c r="D19" i="7"/>
  <c r="C19" i="7"/>
  <c r="B19" i="7"/>
  <c r="F18" i="7"/>
  <c r="D18" i="7"/>
  <c r="B18" i="7"/>
  <c r="F17" i="7"/>
  <c r="D17" i="7"/>
  <c r="B17" i="7"/>
  <c r="F16" i="7"/>
  <c r="D16" i="7"/>
  <c r="B16" i="7"/>
  <c r="F15" i="7"/>
  <c r="D15" i="7"/>
  <c r="B15" i="7"/>
  <c r="F14" i="7"/>
  <c r="D14" i="7"/>
  <c r="B14" i="7"/>
  <c r="F13" i="7"/>
  <c r="D13" i="7"/>
  <c r="B13" i="7"/>
  <c r="F12" i="7"/>
  <c r="D12" i="7"/>
  <c r="B12" i="7"/>
  <c r="F11" i="7"/>
  <c r="D11" i="7"/>
  <c r="B11" i="7"/>
  <c r="F10" i="7"/>
  <c r="D10" i="7"/>
  <c r="B10" i="7"/>
  <c r="F9" i="7"/>
  <c r="D9" i="7"/>
  <c r="B9" i="7"/>
  <c r="F8" i="7"/>
  <c r="D8" i="7"/>
  <c r="B8" i="7"/>
  <c r="F7" i="7"/>
  <c r="D7" i="7"/>
  <c r="B7" i="7"/>
  <c r="F6" i="7"/>
  <c r="D6" i="7"/>
  <c r="B6" i="7"/>
  <c r="F5" i="7"/>
  <c r="D5" i="7"/>
  <c r="B5" i="7"/>
  <c r="F4" i="7"/>
  <c r="D4" i="7"/>
  <c r="B4" i="7"/>
  <c r="C35" i="131"/>
  <c r="N34" i="131"/>
  <c r="M34" i="131"/>
  <c r="L34" i="131"/>
  <c r="J34" i="131"/>
  <c r="I34" i="131"/>
  <c r="H34" i="131"/>
  <c r="G34" i="131"/>
  <c r="F34" i="131"/>
  <c r="E34" i="131"/>
  <c r="D34" i="131"/>
  <c r="C34" i="131"/>
  <c r="L33" i="131"/>
  <c r="C33" i="131"/>
  <c r="L32" i="131"/>
  <c r="C32" i="131"/>
  <c r="L31" i="131"/>
  <c r="C31" i="131"/>
  <c r="L30" i="131"/>
  <c r="C30" i="131"/>
  <c r="L29" i="131"/>
  <c r="C29" i="131"/>
  <c r="L28" i="131"/>
  <c r="C28" i="131"/>
  <c r="L27" i="131"/>
  <c r="C27" i="131"/>
  <c r="L26" i="131"/>
  <c r="C26" i="131"/>
  <c r="L25" i="131"/>
  <c r="C25" i="131"/>
  <c r="L24" i="131"/>
  <c r="C24" i="131"/>
  <c r="L23" i="131"/>
  <c r="C23" i="131"/>
  <c r="L22" i="131"/>
  <c r="C22" i="131"/>
  <c r="L21" i="131"/>
  <c r="C21" i="131"/>
  <c r="L20" i="131"/>
  <c r="C20" i="131"/>
  <c r="L19" i="131"/>
  <c r="C19" i="131"/>
  <c r="L18" i="131"/>
  <c r="C18" i="131"/>
  <c r="L17" i="131"/>
  <c r="C17" i="131"/>
  <c r="L16" i="131"/>
  <c r="C16" i="131"/>
  <c r="L15" i="131"/>
  <c r="C15" i="131"/>
  <c r="L14" i="131"/>
  <c r="C14" i="131"/>
  <c r="L13" i="131"/>
  <c r="C13" i="131"/>
  <c r="L12" i="131"/>
  <c r="C12" i="131"/>
  <c r="L11" i="131"/>
  <c r="C11" i="131"/>
  <c r="L10" i="131"/>
  <c r="C10" i="131"/>
  <c r="L9" i="131"/>
  <c r="C9" i="131"/>
  <c r="L8" i="131"/>
  <c r="C8" i="131"/>
  <c r="L7" i="131"/>
  <c r="C7" i="131"/>
  <c r="L6" i="131"/>
  <c r="C6" i="131"/>
  <c r="L5" i="131"/>
  <c r="C5" i="131"/>
  <c r="A1" i="131"/>
  <c r="K355" i="29"/>
  <c r="L354" i="29"/>
  <c r="K354" i="29"/>
  <c r="J354" i="29"/>
  <c r="I354" i="29"/>
  <c r="H354" i="29"/>
  <c r="G354" i="29"/>
  <c r="F354" i="29"/>
  <c r="E354" i="29"/>
  <c r="D354" i="29"/>
  <c r="C354" i="29"/>
  <c r="L352" i="29"/>
  <c r="K352" i="29"/>
  <c r="H352" i="29"/>
  <c r="K351" i="29"/>
  <c r="K350" i="29"/>
  <c r="L349" i="29"/>
  <c r="K349" i="29"/>
  <c r="H349" i="29"/>
  <c r="K348" i="29"/>
  <c r="K347" i="29"/>
  <c r="L344" i="29"/>
  <c r="K344" i="29"/>
  <c r="H344" i="29"/>
  <c r="K343" i="29"/>
  <c r="L341" i="29"/>
  <c r="K341" i="29"/>
  <c r="J341" i="29"/>
  <c r="I341" i="29"/>
  <c r="H341" i="29"/>
  <c r="G341" i="29"/>
  <c r="F341" i="29"/>
  <c r="E341" i="29"/>
  <c r="D341" i="29"/>
  <c r="C341" i="29"/>
  <c r="K340" i="29"/>
  <c r="L339" i="29"/>
  <c r="K339" i="29"/>
  <c r="J339" i="29"/>
  <c r="I339" i="29"/>
  <c r="H339" i="29"/>
  <c r="G339" i="29"/>
  <c r="F339" i="29"/>
  <c r="E339" i="29"/>
  <c r="D339" i="29"/>
  <c r="C339" i="29"/>
  <c r="K338" i="29"/>
  <c r="K337" i="29"/>
  <c r="K332" i="29"/>
  <c r="L331" i="29"/>
  <c r="K331" i="29"/>
  <c r="J331" i="29"/>
  <c r="I331" i="29"/>
  <c r="H331" i="29"/>
  <c r="G331" i="29"/>
  <c r="F331" i="29"/>
  <c r="E331" i="29"/>
  <c r="D331" i="29"/>
  <c r="C331" i="29"/>
  <c r="L329" i="29"/>
  <c r="K329" i="29"/>
  <c r="H329" i="29"/>
  <c r="K328" i="29"/>
  <c r="K327" i="29"/>
  <c r="K326" i="29"/>
  <c r="L323" i="29"/>
  <c r="K323" i="29"/>
  <c r="J323" i="29"/>
  <c r="I323" i="29"/>
  <c r="H323" i="29"/>
  <c r="G323" i="29"/>
  <c r="F323" i="29"/>
  <c r="E323" i="29"/>
  <c r="D323" i="29"/>
  <c r="C323" i="29"/>
  <c r="K322" i="29"/>
  <c r="K321" i="29"/>
  <c r="K320" i="29"/>
  <c r="K319" i="29"/>
  <c r="K318" i="29"/>
  <c r="K317" i="29"/>
  <c r="K316" i="29"/>
  <c r="K315" i="29"/>
  <c r="K314" i="29"/>
  <c r="K313" i="29"/>
  <c r="K312" i="29"/>
  <c r="K306" i="29"/>
  <c r="L305" i="29"/>
  <c r="K305" i="29"/>
  <c r="J305" i="29"/>
  <c r="I305" i="29"/>
  <c r="H305" i="29"/>
  <c r="G305" i="29"/>
  <c r="F305" i="29"/>
  <c r="E305" i="29"/>
  <c r="D305" i="29"/>
  <c r="C305" i="29"/>
  <c r="L303" i="29"/>
  <c r="K303" i="29"/>
  <c r="H303" i="29"/>
  <c r="E303" i="29"/>
  <c r="K302" i="29"/>
  <c r="K301" i="29"/>
  <c r="K300" i="29"/>
  <c r="K299" i="29"/>
  <c r="L296" i="29"/>
  <c r="K296" i="29"/>
  <c r="J296" i="29"/>
  <c r="I296" i="29"/>
  <c r="H296" i="29"/>
  <c r="G296" i="29"/>
  <c r="F296" i="29"/>
  <c r="E296" i="29"/>
  <c r="D296" i="29"/>
  <c r="C296" i="29"/>
  <c r="K295" i="29"/>
  <c r="K294" i="29"/>
  <c r="K289" i="29"/>
  <c r="L288" i="29"/>
  <c r="K288" i="29"/>
  <c r="H288" i="29"/>
  <c r="D288" i="29"/>
  <c r="L286" i="29"/>
  <c r="K286" i="29"/>
  <c r="H286" i="29"/>
  <c r="K285" i="29"/>
  <c r="K284" i="29"/>
  <c r="K283" i="29"/>
  <c r="K282" i="29"/>
  <c r="K281" i="29"/>
  <c r="L278" i="29"/>
  <c r="K278" i="29"/>
  <c r="D278" i="29"/>
  <c r="K277" i="29"/>
  <c r="K276" i="29"/>
  <c r="K274" i="29"/>
  <c r="L273" i="29"/>
  <c r="K273" i="29"/>
  <c r="D273" i="29"/>
  <c r="K272" i="29"/>
  <c r="L271" i="29"/>
  <c r="K271" i="29"/>
  <c r="D271" i="29"/>
  <c r="K270" i="29"/>
  <c r="K269" i="29"/>
  <c r="K268" i="29"/>
  <c r="K267" i="29"/>
  <c r="K266" i="29"/>
  <c r="L264" i="29"/>
  <c r="K264" i="29"/>
  <c r="D264" i="29"/>
  <c r="K263" i="29"/>
  <c r="K262" i="29"/>
  <c r="K261" i="29"/>
  <c r="K260" i="29"/>
  <c r="K259" i="29"/>
  <c r="K258" i="29"/>
  <c r="K257" i="29"/>
  <c r="L255" i="29"/>
  <c r="K255" i="29"/>
  <c r="D255" i="29"/>
  <c r="K254" i="29"/>
  <c r="K253" i="29"/>
  <c r="L251" i="29"/>
  <c r="K251" i="29"/>
  <c r="D251" i="29"/>
  <c r="K250" i="29"/>
  <c r="K249" i="29"/>
  <c r="K248" i="29"/>
  <c r="K247" i="29"/>
  <c r="K246" i="29"/>
  <c r="K245" i="29"/>
  <c r="K244" i="29"/>
  <c r="K243" i="29"/>
  <c r="K242" i="29"/>
  <c r="K241" i="29"/>
  <c r="K240" i="29"/>
  <c r="K239" i="29"/>
  <c r="L237" i="29"/>
  <c r="K237" i="29"/>
  <c r="D237" i="29"/>
  <c r="K236" i="29"/>
  <c r="K235" i="29"/>
  <c r="K234" i="29"/>
  <c r="L232" i="29"/>
  <c r="K232" i="29"/>
  <c r="D232" i="29"/>
  <c r="K231" i="29"/>
  <c r="K230" i="29"/>
  <c r="K229" i="29"/>
  <c r="K228" i="29"/>
  <c r="K227" i="29"/>
  <c r="K226" i="29"/>
  <c r="L223" i="29"/>
  <c r="K223" i="29"/>
  <c r="D223" i="29"/>
  <c r="K222" i="29"/>
  <c r="K221" i="29"/>
  <c r="K220" i="29"/>
  <c r="K219" i="29"/>
  <c r="K218" i="29"/>
  <c r="K217" i="29"/>
  <c r="K216" i="29"/>
  <c r="K215" i="29"/>
  <c r="K214" i="29"/>
  <c r="K213" i="29"/>
  <c r="K212" i="29"/>
  <c r="K211" i="29"/>
  <c r="K210" i="29"/>
  <c r="K209" i="29"/>
  <c r="K205" i="29"/>
  <c r="L204" i="29"/>
  <c r="K204" i="29"/>
  <c r="J204" i="29"/>
  <c r="I204" i="29"/>
  <c r="H204" i="29"/>
  <c r="G204" i="29"/>
  <c r="F204" i="29"/>
  <c r="E204" i="29"/>
  <c r="D204" i="29"/>
  <c r="C204" i="29"/>
  <c r="L202" i="29"/>
  <c r="K202" i="29"/>
  <c r="H202" i="29"/>
  <c r="K201" i="29"/>
  <c r="K200" i="29"/>
  <c r="K199" i="29"/>
  <c r="L198" i="29"/>
  <c r="K198" i="29"/>
  <c r="H198" i="29"/>
  <c r="K197" i="29"/>
  <c r="K196" i="29"/>
  <c r="K195" i="29"/>
  <c r="K194" i="29"/>
  <c r="K193" i="29"/>
  <c r="L190" i="29"/>
  <c r="K190" i="29"/>
  <c r="H190" i="29"/>
  <c r="E190" i="29"/>
  <c r="K189" i="29"/>
  <c r="L188" i="29"/>
  <c r="K188" i="29"/>
  <c r="H188" i="29"/>
  <c r="E188" i="29"/>
  <c r="K187" i="29"/>
  <c r="K186" i="29"/>
  <c r="K185" i="29"/>
  <c r="K184" i="29"/>
  <c r="K183" i="29"/>
  <c r="K182" i="29"/>
  <c r="K179" i="29"/>
  <c r="L178" i="29"/>
  <c r="K178" i="29"/>
  <c r="J178" i="29"/>
  <c r="I178" i="29"/>
  <c r="H178" i="29"/>
  <c r="G178" i="29"/>
  <c r="F178" i="29"/>
  <c r="E178" i="29"/>
  <c r="D178" i="29"/>
  <c r="C178" i="29"/>
  <c r="K177" i="29"/>
  <c r="K176" i="29"/>
  <c r="K174" i="29"/>
  <c r="K169" i="29"/>
  <c r="L168" i="29"/>
  <c r="K168" i="29"/>
  <c r="H168" i="29"/>
  <c r="E168" i="29"/>
  <c r="L166" i="29"/>
  <c r="K166" i="29"/>
  <c r="H166" i="29"/>
  <c r="E166" i="29"/>
  <c r="K165" i="29"/>
  <c r="K164" i="29"/>
  <c r="K163" i="29"/>
  <c r="L162" i="29"/>
  <c r="K162" i="29"/>
  <c r="H162" i="29"/>
  <c r="K161" i="29"/>
  <c r="K160" i="29"/>
  <c r="K159" i="29"/>
  <c r="K158" i="29"/>
  <c r="K157" i="29"/>
  <c r="K154" i="29"/>
  <c r="K151" i="29"/>
  <c r="L150" i="29"/>
  <c r="K150" i="29"/>
  <c r="J150" i="29"/>
  <c r="I150" i="29"/>
  <c r="H150" i="29"/>
  <c r="G150" i="29"/>
  <c r="F150" i="29"/>
  <c r="E150" i="29"/>
  <c r="D150" i="29"/>
  <c r="C150" i="29"/>
  <c r="L148" i="29"/>
  <c r="K148" i="29"/>
  <c r="H148" i="29"/>
  <c r="K147" i="29"/>
  <c r="L146" i="29"/>
  <c r="K146" i="29"/>
  <c r="H146" i="29"/>
  <c r="K145" i="29"/>
  <c r="K144" i="29"/>
  <c r="K143" i="29"/>
  <c r="K142" i="29"/>
  <c r="K141" i="29"/>
  <c r="L138" i="29"/>
  <c r="K138" i="29"/>
  <c r="H138" i="29"/>
  <c r="E138" i="29"/>
  <c r="K137" i="29"/>
  <c r="L136" i="29"/>
  <c r="K136" i="29"/>
  <c r="H136" i="29"/>
  <c r="E136" i="29"/>
  <c r="K135" i="29"/>
  <c r="K134" i="29"/>
  <c r="K133" i="29"/>
  <c r="K130" i="29"/>
  <c r="L129" i="29"/>
  <c r="K129" i="29"/>
  <c r="J129" i="29"/>
  <c r="I129" i="29"/>
  <c r="H129" i="29"/>
  <c r="G129" i="29"/>
  <c r="F129" i="29"/>
  <c r="E129" i="29"/>
  <c r="D129" i="29"/>
  <c r="C129" i="29"/>
  <c r="K128" i="29"/>
  <c r="L127" i="29"/>
  <c r="K127" i="29"/>
  <c r="J127" i="29"/>
  <c r="I127" i="29"/>
  <c r="H127" i="29"/>
  <c r="G127" i="29"/>
  <c r="F127" i="29"/>
  <c r="E127" i="29"/>
  <c r="D127" i="29"/>
  <c r="C127" i="29"/>
  <c r="K126" i="29"/>
  <c r="K125" i="29"/>
  <c r="K124" i="29"/>
  <c r="K123" i="29"/>
  <c r="K122" i="29"/>
  <c r="K120" i="29"/>
  <c r="K115" i="29"/>
  <c r="L114" i="29"/>
  <c r="K114" i="29"/>
  <c r="J114" i="29"/>
  <c r="I114" i="29"/>
  <c r="H114" i="29"/>
  <c r="G114" i="29"/>
  <c r="F114" i="29"/>
  <c r="E114" i="29"/>
  <c r="D114" i="29"/>
  <c r="C114" i="29"/>
  <c r="L112" i="29"/>
  <c r="K112" i="29"/>
  <c r="H112" i="29"/>
  <c r="K111" i="29"/>
  <c r="L110" i="29"/>
  <c r="K110" i="29"/>
  <c r="H110" i="29"/>
  <c r="K109" i="29"/>
  <c r="K108" i="29"/>
  <c r="K107" i="29"/>
  <c r="K106" i="29"/>
  <c r="K105" i="29"/>
  <c r="L102" i="29"/>
  <c r="K102" i="29"/>
  <c r="H102" i="29"/>
  <c r="E102" i="29"/>
  <c r="K101" i="29"/>
  <c r="L100" i="29"/>
  <c r="K100" i="29"/>
  <c r="H100" i="29"/>
  <c r="E100" i="29"/>
  <c r="K99" i="29"/>
  <c r="K98" i="29"/>
  <c r="K97" i="29"/>
  <c r="K96" i="29"/>
  <c r="K95" i="29"/>
  <c r="K94" i="29"/>
  <c r="K93" i="29"/>
  <c r="L92" i="29"/>
  <c r="K92" i="29"/>
  <c r="H92" i="29"/>
  <c r="K91" i="29"/>
  <c r="K90" i="29"/>
  <c r="K89" i="29"/>
  <c r="K88" i="29"/>
  <c r="K87" i="29"/>
  <c r="K86" i="29"/>
  <c r="K85" i="29"/>
  <c r="L84" i="29"/>
  <c r="K84" i="29"/>
  <c r="H84" i="29"/>
  <c r="E84" i="29"/>
  <c r="K83" i="29"/>
  <c r="K82" i="29"/>
  <c r="K81" i="29"/>
  <c r="K80" i="29"/>
  <c r="K79" i="29"/>
  <c r="K78" i="29"/>
  <c r="K75" i="29"/>
  <c r="L74" i="29"/>
  <c r="K74" i="29"/>
  <c r="J74" i="29"/>
  <c r="I74" i="29"/>
  <c r="H74" i="29"/>
  <c r="G74" i="29"/>
  <c r="F74" i="29"/>
  <c r="E74" i="29"/>
  <c r="D74" i="29"/>
  <c r="C74" i="29"/>
  <c r="K73" i="29"/>
  <c r="L72" i="29"/>
  <c r="K72" i="29"/>
  <c r="J72" i="29"/>
  <c r="I72" i="29"/>
  <c r="H72" i="29"/>
  <c r="G72" i="29"/>
  <c r="F72" i="29"/>
  <c r="E72" i="29"/>
  <c r="D72" i="29"/>
  <c r="C72" i="29"/>
  <c r="K71" i="29"/>
  <c r="K70" i="29"/>
  <c r="K69" i="29"/>
  <c r="K68" i="29"/>
  <c r="K67" i="29"/>
  <c r="L65" i="29"/>
  <c r="K65" i="29"/>
  <c r="J65" i="29"/>
  <c r="I65" i="29"/>
  <c r="H65" i="29"/>
  <c r="G65" i="29"/>
  <c r="F65" i="29"/>
  <c r="E65" i="29"/>
  <c r="D65" i="29"/>
  <c r="C65" i="29"/>
  <c r="K64" i="29"/>
  <c r="K63" i="29"/>
  <c r="K62" i="29"/>
  <c r="K61" i="29"/>
  <c r="K60" i="29"/>
  <c r="K59" i="29"/>
  <c r="L57" i="29"/>
  <c r="K57" i="29"/>
  <c r="J57" i="29"/>
  <c r="I57" i="29"/>
  <c r="H57" i="29"/>
  <c r="G57" i="29"/>
  <c r="F57" i="29"/>
  <c r="E57" i="29"/>
  <c r="D57" i="29"/>
  <c r="C57" i="29"/>
  <c r="K56" i="29"/>
  <c r="K55" i="29"/>
  <c r="L53" i="29"/>
  <c r="K53" i="29"/>
  <c r="J53" i="29"/>
  <c r="I53" i="29"/>
  <c r="H53" i="29"/>
  <c r="G53" i="29"/>
  <c r="F53" i="29"/>
  <c r="E53" i="29"/>
  <c r="D53" i="29"/>
  <c r="C53" i="29"/>
  <c r="K52" i="29"/>
  <c r="K51" i="29"/>
  <c r="K50" i="29"/>
  <c r="K49" i="29"/>
  <c r="L47" i="29"/>
  <c r="K47" i="29"/>
  <c r="J47" i="29"/>
  <c r="I47" i="29"/>
  <c r="H47" i="29"/>
  <c r="G47" i="29"/>
  <c r="F47" i="29"/>
  <c r="E47" i="29"/>
  <c r="D47" i="29"/>
  <c r="C47" i="29"/>
  <c r="K46" i="29"/>
  <c r="K45" i="29"/>
  <c r="K44" i="29"/>
  <c r="L42" i="29"/>
  <c r="K42" i="29"/>
  <c r="J42" i="29"/>
  <c r="I42" i="29"/>
  <c r="H42" i="29"/>
  <c r="G42" i="29"/>
  <c r="F42" i="29"/>
  <c r="E42" i="29"/>
  <c r="D42" i="29"/>
  <c r="C42" i="29"/>
  <c r="K41" i="29"/>
  <c r="K40" i="29"/>
  <c r="K39" i="29"/>
  <c r="K38" i="29"/>
  <c r="K37" i="29"/>
  <c r="K36" i="29"/>
  <c r="L33" i="29"/>
  <c r="K33" i="29"/>
  <c r="J33" i="29"/>
  <c r="I33" i="29"/>
  <c r="H33" i="29"/>
  <c r="G33" i="29"/>
  <c r="F33" i="29"/>
  <c r="E33" i="29"/>
  <c r="D33" i="29"/>
  <c r="C33" i="29"/>
  <c r="K32" i="29"/>
  <c r="K31" i="29"/>
  <c r="K30" i="29"/>
  <c r="K29" i="29"/>
  <c r="K28" i="29"/>
  <c r="K27" i="29"/>
  <c r="K26" i="29"/>
  <c r="K25" i="29"/>
  <c r="K24" i="29"/>
  <c r="K23" i="29"/>
  <c r="K22" i="29"/>
  <c r="K21" i="29"/>
  <c r="K20" i="29"/>
  <c r="K19" i="29"/>
  <c r="K18" i="29"/>
  <c r="K17" i="29"/>
  <c r="K16" i="29"/>
  <c r="K15" i="29"/>
  <c r="K14" i="29"/>
  <c r="K13" i="29"/>
  <c r="K12" i="29"/>
  <c r="K11" i="29"/>
  <c r="K10" i="29"/>
  <c r="K9" i="29"/>
  <c r="K8" i="29"/>
  <c r="K7" i="29"/>
  <c r="K6" i="29"/>
  <c r="K5" i="29"/>
  <c r="K275" i="5"/>
  <c r="J275" i="5"/>
  <c r="I275" i="5"/>
  <c r="H275" i="5"/>
  <c r="G275" i="5"/>
  <c r="F275" i="5"/>
  <c r="E275" i="5"/>
  <c r="D275" i="5"/>
  <c r="C275" i="5"/>
  <c r="K274" i="5"/>
  <c r="J274" i="5"/>
  <c r="I274" i="5"/>
  <c r="H274" i="5"/>
  <c r="G274" i="5"/>
  <c r="F274" i="5"/>
  <c r="E274" i="5"/>
  <c r="D274" i="5"/>
  <c r="C274" i="5"/>
  <c r="K273" i="5"/>
  <c r="J273" i="5"/>
  <c r="H273" i="5"/>
  <c r="G273" i="5"/>
  <c r="F273" i="5"/>
  <c r="E273" i="5"/>
  <c r="D273" i="5"/>
  <c r="C273" i="5"/>
  <c r="K259" i="5"/>
  <c r="J259" i="5"/>
  <c r="H259" i="5"/>
  <c r="G259" i="5"/>
  <c r="F259" i="5"/>
  <c r="E259" i="5"/>
  <c r="D259" i="5"/>
  <c r="C259" i="5"/>
  <c r="G228" i="5"/>
  <c r="D228" i="5"/>
  <c r="C228" i="5"/>
  <c r="G224" i="5"/>
  <c r="F224" i="5"/>
  <c r="D224" i="5"/>
  <c r="C224" i="5"/>
  <c r="G216" i="5"/>
  <c r="F216" i="5"/>
  <c r="D216" i="5"/>
  <c r="C216" i="5"/>
  <c r="G211" i="5"/>
  <c r="F211" i="5"/>
  <c r="D211" i="5"/>
  <c r="C211" i="5"/>
  <c r="G201" i="5"/>
  <c r="C201" i="5"/>
  <c r="G191" i="5"/>
  <c r="F191" i="5"/>
  <c r="D191" i="5"/>
  <c r="C191" i="5"/>
  <c r="K184" i="5"/>
  <c r="H184" i="5"/>
  <c r="G184" i="5"/>
  <c r="F184" i="5"/>
  <c r="D184" i="5"/>
  <c r="C184" i="5"/>
  <c r="K178" i="5"/>
  <c r="J178" i="5"/>
  <c r="I178" i="5"/>
  <c r="H178" i="5"/>
  <c r="G178" i="5"/>
  <c r="F178" i="5"/>
  <c r="E178" i="5"/>
  <c r="D178" i="5"/>
  <c r="C178" i="5"/>
  <c r="K173" i="5"/>
  <c r="J173" i="5"/>
  <c r="I173" i="5"/>
  <c r="H173" i="5"/>
  <c r="G173" i="5"/>
  <c r="F173" i="5"/>
  <c r="E173" i="5"/>
  <c r="D173" i="5"/>
  <c r="C173" i="5"/>
  <c r="K172" i="5"/>
  <c r="J172" i="5"/>
  <c r="I172" i="5"/>
  <c r="H172" i="5"/>
  <c r="G172" i="5"/>
  <c r="F172" i="5"/>
  <c r="E172" i="5"/>
  <c r="D172" i="5"/>
  <c r="C172" i="5"/>
  <c r="G154" i="5"/>
  <c r="F154" i="5"/>
  <c r="D154" i="5"/>
  <c r="C154" i="5"/>
  <c r="G144" i="5"/>
  <c r="C144" i="5"/>
  <c r="G140" i="5"/>
  <c r="D140" i="5"/>
  <c r="C140" i="5"/>
  <c r="F131" i="5"/>
  <c r="D131" i="5"/>
  <c r="C131" i="5"/>
  <c r="K121" i="5"/>
  <c r="J121" i="5"/>
  <c r="H121" i="5"/>
  <c r="G121" i="5"/>
  <c r="F121" i="5"/>
  <c r="E121" i="5"/>
  <c r="D121" i="5"/>
  <c r="C121" i="5"/>
  <c r="G114" i="5"/>
  <c r="F114" i="5"/>
  <c r="D114" i="5"/>
  <c r="C114" i="5"/>
  <c r="K109" i="5"/>
  <c r="J109" i="5"/>
  <c r="I109" i="5"/>
  <c r="H109" i="5"/>
  <c r="G109" i="5"/>
  <c r="F109" i="5"/>
  <c r="E109" i="5"/>
  <c r="D109" i="5"/>
  <c r="C109" i="5"/>
  <c r="K108" i="5"/>
  <c r="J108" i="5"/>
  <c r="I108" i="5"/>
  <c r="H108" i="5"/>
  <c r="G108" i="5"/>
  <c r="F108" i="5"/>
  <c r="E108" i="5"/>
  <c r="D108" i="5"/>
  <c r="C108" i="5"/>
  <c r="C93" i="5"/>
  <c r="D82" i="5"/>
  <c r="C82" i="5"/>
  <c r="C75" i="5"/>
  <c r="K67" i="5"/>
  <c r="J67" i="5"/>
  <c r="I67" i="5"/>
  <c r="H67" i="5"/>
  <c r="G67" i="5"/>
  <c r="F67" i="5"/>
  <c r="E67" i="5"/>
  <c r="D67" i="5"/>
  <c r="C67" i="5"/>
  <c r="F63" i="5"/>
  <c r="C40" i="5"/>
  <c r="K18" i="5"/>
  <c r="J18" i="5"/>
  <c r="I18" i="5"/>
  <c r="H18" i="5"/>
  <c r="G18" i="5"/>
  <c r="F18" i="5"/>
  <c r="E18" i="5"/>
  <c r="D18" i="5"/>
  <c r="C18" i="5"/>
  <c r="K12" i="5"/>
  <c r="J12" i="5"/>
  <c r="I12" i="5"/>
  <c r="H12" i="5"/>
  <c r="G12" i="5"/>
  <c r="F12" i="5"/>
  <c r="E12" i="5"/>
  <c r="D12" i="5"/>
  <c r="C12" i="5"/>
  <c r="K83" i="4"/>
  <c r="J83" i="4"/>
  <c r="I83" i="4"/>
  <c r="H83" i="4"/>
  <c r="G83" i="4"/>
  <c r="F83" i="4"/>
  <c r="E83" i="4"/>
  <c r="D83" i="4"/>
  <c r="C83" i="4"/>
  <c r="K82" i="4"/>
  <c r="J82" i="4"/>
  <c r="I82" i="4"/>
  <c r="H82" i="4"/>
  <c r="G82" i="4"/>
  <c r="F82" i="4"/>
  <c r="E82" i="4"/>
  <c r="D82" i="4"/>
  <c r="C82" i="4"/>
  <c r="K81" i="4"/>
  <c r="J81" i="4"/>
  <c r="I81" i="4"/>
  <c r="H81" i="4"/>
  <c r="G81" i="4"/>
  <c r="F81" i="4"/>
  <c r="E81" i="4"/>
  <c r="D81" i="4"/>
  <c r="C81" i="4"/>
  <c r="K78" i="4"/>
  <c r="J78" i="4"/>
  <c r="I78" i="4"/>
  <c r="H78" i="4"/>
  <c r="G78" i="4"/>
  <c r="F78" i="4"/>
  <c r="E78" i="4"/>
  <c r="D78" i="4"/>
  <c r="C78" i="4"/>
  <c r="K77" i="4"/>
  <c r="J77" i="4"/>
  <c r="I77" i="4"/>
  <c r="H77" i="4"/>
  <c r="G77" i="4"/>
  <c r="F77" i="4"/>
  <c r="E77" i="4"/>
  <c r="D77" i="4"/>
  <c r="C77" i="4"/>
  <c r="K76" i="4"/>
  <c r="J76" i="4"/>
  <c r="I76" i="4"/>
  <c r="H76" i="4"/>
  <c r="G76" i="4"/>
  <c r="F76" i="4"/>
  <c r="E76" i="4"/>
  <c r="D76" i="4"/>
  <c r="C76" i="4"/>
  <c r="K53" i="4"/>
  <c r="K52" i="4"/>
  <c r="H51" i="4"/>
  <c r="I48" i="4"/>
  <c r="I47" i="4"/>
  <c r="K44" i="4"/>
  <c r="J44" i="4"/>
  <c r="I44" i="4"/>
  <c r="H44" i="4"/>
  <c r="G44" i="4"/>
  <c r="F44" i="4"/>
  <c r="E44" i="4"/>
  <c r="D44" i="4"/>
  <c r="C44" i="4"/>
  <c r="H41" i="4"/>
  <c r="E40" i="4"/>
  <c r="E39" i="4"/>
  <c r="E38" i="4"/>
  <c r="E37" i="4"/>
  <c r="K20" i="4"/>
  <c r="J20" i="4"/>
  <c r="I20" i="4"/>
  <c r="H20" i="4"/>
  <c r="G20" i="4"/>
  <c r="F20" i="4"/>
  <c r="E20" i="4"/>
  <c r="D20" i="4"/>
  <c r="C20" i="4"/>
  <c r="K19" i="4"/>
  <c r="J19" i="4"/>
  <c r="H19" i="4"/>
  <c r="G19" i="4"/>
  <c r="F19" i="4"/>
  <c r="E19" i="4"/>
  <c r="D19" i="4"/>
  <c r="C19" i="4"/>
  <c r="K18" i="4"/>
  <c r="J18" i="4"/>
  <c r="H18" i="4"/>
  <c r="G18" i="4"/>
  <c r="F18" i="4"/>
  <c r="E18" i="4"/>
  <c r="D18" i="4"/>
  <c r="C18" i="4"/>
  <c r="K17" i="4"/>
  <c r="J17" i="4"/>
  <c r="H17" i="4"/>
  <c r="G17" i="4"/>
  <c r="F17" i="4"/>
  <c r="E17" i="4"/>
  <c r="D17" i="4"/>
  <c r="C17" i="4"/>
  <c r="K16" i="4"/>
  <c r="J16" i="4"/>
  <c r="G16" i="4"/>
  <c r="F16" i="4"/>
  <c r="E16" i="4"/>
  <c r="D16" i="4"/>
  <c r="C16" i="4"/>
  <c r="K15" i="4"/>
  <c r="H15" i="4"/>
  <c r="G15" i="4"/>
  <c r="F15" i="4"/>
  <c r="E15" i="4"/>
  <c r="D15" i="4"/>
  <c r="C15" i="4"/>
  <c r="G14" i="4"/>
  <c r="F14" i="4"/>
  <c r="D14" i="4"/>
  <c r="C14" i="4"/>
  <c r="K13" i="4"/>
  <c r="J13" i="4"/>
  <c r="H13" i="4"/>
  <c r="G13" i="4"/>
  <c r="F13" i="4"/>
  <c r="D13" i="4"/>
  <c r="C13" i="4"/>
  <c r="G12" i="4"/>
  <c r="C12" i="4"/>
  <c r="K10" i="4"/>
  <c r="J10" i="4"/>
  <c r="I10" i="4"/>
  <c r="H10" i="4"/>
  <c r="G10" i="4"/>
  <c r="F10" i="4"/>
  <c r="E10" i="4"/>
  <c r="D10" i="4"/>
  <c r="C10" i="4"/>
  <c r="K8" i="4"/>
  <c r="J8" i="4"/>
  <c r="I8" i="4"/>
  <c r="H8" i="4"/>
  <c r="G8" i="4"/>
  <c r="F8" i="4"/>
  <c r="E8" i="4"/>
  <c r="D8" i="4"/>
  <c r="C8" i="4"/>
  <c r="K7" i="4"/>
  <c r="J7" i="4"/>
  <c r="I7" i="4"/>
  <c r="H7" i="4"/>
  <c r="G7" i="4"/>
  <c r="F7" i="4"/>
  <c r="E7" i="4"/>
  <c r="D7" i="4"/>
  <c r="C7" i="4"/>
  <c r="K6" i="4"/>
  <c r="J6" i="4"/>
  <c r="I6" i="4"/>
  <c r="H6" i="4"/>
  <c r="G6" i="4"/>
  <c r="F6" i="4"/>
  <c r="E6" i="4"/>
  <c r="D6" i="4"/>
  <c r="C6" i="4"/>
  <c r="G5" i="4"/>
  <c r="F5" i="4"/>
  <c r="D5" i="4"/>
  <c r="C5" i="4"/>
  <c r="K4" i="4"/>
  <c r="J4" i="4"/>
  <c r="I4" i="4"/>
  <c r="H4" i="4"/>
  <c r="G4" i="4"/>
  <c r="F4" i="4"/>
  <c r="E4" i="4"/>
  <c r="D4" i="4"/>
  <c r="C4" i="4"/>
  <c r="N41" i="3"/>
  <c r="M41" i="3"/>
  <c r="L41" i="3"/>
  <c r="K41" i="3"/>
  <c r="J41" i="3"/>
  <c r="I41" i="3"/>
  <c r="H41" i="3"/>
  <c r="G41" i="3"/>
  <c r="F41" i="3"/>
  <c r="E41" i="3"/>
  <c r="D41" i="3"/>
  <c r="C41" i="3"/>
  <c r="N37" i="3"/>
  <c r="N36" i="3"/>
  <c r="L34" i="3"/>
  <c r="K34" i="3"/>
  <c r="J34" i="3"/>
  <c r="I34" i="3"/>
  <c r="H34" i="3"/>
  <c r="G34" i="3"/>
  <c r="F34" i="3"/>
  <c r="E34" i="3"/>
  <c r="D34" i="3"/>
  <c r="C34" i="3"/>
  <c r="N23" i="3"/>
  <c r="M23" i="3"/>
  <c r="N22" i="3"/>
  <c r="L13" i="3"/>
  <c r="K13" i="3"/>
  <c r="J13" i="3"/>
  <c r="I13" i="3"/>
  <c r="H13" i="3"/>
  <c r="G13" i="3"/>
  <c r="F13" i="3"/>
  <c r="E13" i="3"/>
  <c r="D13" i="3"/>
  <c r="C13" i="3"/>
  <c r="O37" i="118"/>
  <c r="O35" i="118"/>
  <c r="O33" i="118"/>
  <c r="H33" i="118"/>
  <c r="K32" i="118"/>
  <c r="H32" i="118"/>
  <c r="O31" i="118"/>
  <c r="O29" i="118"/>
  <c r="H29" i="118"/>
  <c r="K28" i="118"/>
  <c r="H28" i="118"/>
  <c r="O27" i="118"/>
  <c r="O25" i="118"/>
  <c r="H25" i="118"/>
  <c r="K24" i="118"/>
  <c r="H24" i="118"/>
  <c r="O23" i="118"/>
  <c r="O20" i="118"/>
  <c r="K20" i="118"/>
  <c r="J20" i="118"/>
  <c r="H19" i="118"/>
  <c r="H18" i="118"/>
  <c r="O17" i="118"/>
  <c r="K17" i="118"/>
  <c r="H17" i="118"/>
  <c r="O16" i="118"/>
  <c r="H14" i="118"/>
  <c r="O13" i="118"/>
  <c r="H13" i="118"/>
  <c r="K12" i="118"/>
  <c r="H12" i="118"/>
  <c r="O11" i="118"/>
  <c r="D9" i="118"/>
  <c r="D8" i="118"/>
  <c r="D7" i="118"/>
  <c r="H37" i="37"/>
  <c r="H31" i="37"/>
  <c r="F24" i="37"/>
  <c r="D24" i="37"/>
  <c r="L22" i="37"/>
  <c r="J22" i="37"/>
  <c r="H22" i="37"/>
  <c r="F22" i="37"/>
  <c r="D22" i="37"/>
  <c r="J16" i="37"/>
  <c r="H16" i="37"/>
  <c r="F16" i="37"/>
  <c r="D16" i="37"/>
  <c r="D11" i="37"/>
  <c r="J10" i="37"/>
  <c r="J88" i="28"/>
  <c r="J86" i="28"/>
  <c r="J83" i="28"/>
  <c r="J24" i="24"/>
  <c r="A2" i="161" l="1"/>
  <c r="B2" i="163"/>
  <c r="B2" i="164"/>
  <c r="B2" i="166"/>
  <c r="A2" i="158"/>
  <c r="A2" i="159"/>
  <c r="B2" i="160"/>
  <c r="B2" i="162"/>
  <c r="B2" i="168"/>
  <c r="D86" i="36"/>
  <c r="J20" i="145"/>
  <c r="B7733" i="106"/>
  <c r="D7733"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<sst xmlns="http://schemas.openxmlformats.org/spreadsheetml/2006/main" count="5078" uniqueCount="2142">
  <si>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</si>
  <si>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</si>
  <si>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</si>
  <si>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</si>
  <si>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</si>
  <si>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</si>
  <si>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</si>
  <si>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</si>
  <si>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</si>
  <si>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</si>
  <si>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</si>
  <si>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</si>
  <si>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</si>
  <si>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</si>
  <si>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</si>
  <si>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</si>
  <si>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</si>
  <si>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</si>
  <si>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</si>
  <si>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</si>
  <si>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</si>
  <si>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</si>
  <si>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</si>
  <si>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</si>
  <si>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</si>
  <si>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</si>
  <si>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</si>
  <si>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</si>
  <si>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</si>
  <si>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</si>
  <si>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</si>
  <si>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</si>
  <si>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</si>
  <si>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</si>
  <si>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</si>
  <si>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</si>
  <si>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</si>
  <si>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</si>
  <si>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</si>
  <si>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</si>
  <si>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</si>
  <si>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</si>
  <si>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</si>
  <si>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</si>
  <si>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</si>
  <si>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</si>
  <si>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</si>
  <si>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</si>
  <si>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</si>
  <si>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</si>
  <si>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</si>
  <si>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</si>
  <si>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</si>
  <si>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</si>
  <si>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</si>
  <si>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</si>
  <si>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</si>
  <si>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</si>
  <si>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</si>
  <si>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</si>
  <si>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</si>
  <si>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</si>
  <si>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</si>
  <si>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</si>
  <si>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</si>
  <si>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</si>
  <si>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</si>
  <si>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</si>
  <si>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</si>
  <si>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</si>
  <si>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</si>
  <si>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</si>
  <si>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</si>
  <si>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</si>
  <si>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</si>
  <si>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</si>
  <si>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</si>
  <si>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</si>
  <si>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</si>
  <si>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</si>
  <si>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</si>
  <si>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</si>
  <si>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</si>
  <si>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</si>
  <si>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</si>
  <si>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</si>
  <si>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</si>
  <si>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</si>
  <si>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</si>
  <si>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</si>
  <si>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</si>
  <si>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</si>
  <si>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</si>
  <si>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</si>
  <si>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</si>
  <si>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</si>
  <si>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</si>
  <si>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</si>
  <si>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</si>
  <si>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</si>
  <si>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</si>
  <si>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</si>
  <si>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</si>
  <si>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</si>
  <si>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</si>
  <si>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</si>
  <si>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</si>
  <si>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</si>
  <si>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</si>
  <si>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</si>
  <si>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</si>
  <si>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</si>
  <si>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</si>
  <si>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</si>
  <si>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</si>
  <si>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</si>
  <si>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</si>
  <si>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</si>
  <si>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</si>
  <si>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</si>
  <si>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</si>
  <si>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</si>
  <si>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</si>
  <si>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</si>
  <si>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</si>
  <si>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</si>
  <si>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</si>
  <si>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</si>
  <si>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</si>
  <si>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</si>
  <si>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</si>
  <si>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</si>
  <si>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</si>
  <si>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</si>
  <si>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</si>
  <si>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</si>
  <si>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</si>
  <si>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</si>
  <si>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</si>
  <si>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</si>
  <si>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</si>
  <si>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</si>
  <si>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</si>
  <si>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</si>
  <si>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</si>
  <si>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</si>
  <si>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</si>
  <si>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</si>
  <si>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</si>
  <si>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</si>
  <si>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</si>
  <si>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</si>
  <si>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</si>
  <si>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</si>
  <si>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</si>
  <si>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</si>
  <si>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</si>
  <si>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</si>
  <si>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</si>
  <si>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</si>
  <si>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</si>
  <si>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</si>
  <si>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</si>
  <si>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</si>
  <si>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</si>
  <si>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</si>
  <si>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</si>
  <si>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</si>
  <si>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</si>
  <si>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</si>
  <si>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</si>
  <si>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</si>
  <si>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</si>
  <si>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</si>
  <si>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</si>
  <si>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</si>
  <si>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</si>
  <si>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</si>
  <si>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</si>
  <si>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</si>
  <si>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</si>
  <si>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</si>
  <si>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</si>
  <si>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</si>
  <si>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</si>
  <si>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</si>
  <si>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</si>
  <si>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</si>
  <si>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</si>
  <si>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</si>
  <si>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</si>
  <si>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</si>
  <si>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</si>
  <si>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</si>
  <si>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</si>
  <si>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</si>
  <si>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</si>
  <si>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</si>
  <si>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</si>
  <si>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</si>
  <si>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</si>
  <si>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</si>
  <si>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</si>
  <si>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</si>
  <si>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</si>
  <si>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</si>
  <si>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</si>
  <si>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</si>
  <si>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</si>
  <si>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</si>
  <si>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</si>
  <si>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</si>
  <si>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</si>
  <si>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</si>
  <si>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</si>
  <si>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</si>
  <si>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</si>
  <si>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</si>
  <si>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</si>
  <si>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</si>
  <si>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</si>
  <si>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</si>
  <si>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</si>
  <si>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</si>
  <si>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</si>
  <si>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</si>
  <si>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</si>
  <si>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</si>
  <si>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</si>
  <si>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</si>
  <si>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</si>
  <si>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</si>
  <si>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</si>
  <si>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</si>
  <si>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</si>
  <si>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</si>
  <si>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</si>
  <si>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</si>
  <si>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</si>
  <si>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</si>
  <si>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</si>
  <si>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</si>
  <si>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</si>
  <si>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</si>
  <si>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</si>
  <si>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</si>
  <si>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</si>
  <si>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</si>
  <si>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</si>
  <si>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</si>
  <si>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</si>
  <si>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</si>
  <si>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</si>
  <si>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</si>
  <si>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</si>
  <si>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</si>
  <si>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</si>
  <si>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</si>
  <si>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</si>
  <si>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</si>
  <si>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</si>
  <si>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</si>
  <si>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</si>
  <si>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</si>
  <si>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</si>
  <si>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</si>
  <si>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</si>
  <si>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</si>
  <si>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</si>
  <si>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</si>
  <si>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</si>
  <si>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</si>
  <si>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</si>
  <si>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</si>
  <si>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</si>
  <si>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</si>
  <si>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</si>
  <si>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</si>
  <si>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</si>
  <si>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</si>
  <si>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</si>
  <si>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</si>
  <si>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</si>
  <si>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</si>
  <si>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</si>
  <si>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</si>
  <si>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</si>
  <si>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</si>
  <si>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</si>
  <si>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</si>
  <si>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</si>
  <si>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</si>
  <si>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</si>
  <si>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</si>
  <si>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</si>
  <si>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</si>
  <si>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</si>
  <si>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</si>
  <si>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</si>
  <si>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</si>
  <si>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</si>
  <si>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</si>
  <si>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</si>
  <si>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</si>
  <si>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</si>
  <si>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</si>
  <si>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</si>
  <si>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</si>
  <si>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</si>
  <si>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</si>
  <si>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</si>
  <si>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</si>
  <si>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</si>
  <si>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</si>
  <si>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</si>
  <si>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</si>
  <si>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</si>
  <si>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</si>
  <si>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</si>
  <si>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</si>
  <si>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</si>
  <si>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</si>
  <si>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</si>
  <si>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</si>
  <si>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</si>
  <si>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</si>
  <si>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</si>
  <si>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</si>
  <si>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</si>
  <si>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</si>
  <si>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</si>
  <si>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</si>
  <si>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</si>
  <si>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</si>
  <si>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</si>
  <si>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</si>
  <si>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</si>
  <si>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</si>
  <si>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</si>
  <si>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</si>
  <si>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</si>
  <si>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</si>
  <si>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</si>
  <si>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</si>
  <si>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</si>
  <si>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</si>
  <si>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</si>
  <si>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</si>
  <si>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</si>
  <si>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</si>
  <si>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</si>
  <si>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</si>
  <si>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</si>
  <si>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</si>
  <si>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</si>
  <si>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</si>
  <si>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</si>
  <si>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</si>
  <si>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</si>
  <si>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</si>
  <si>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</si>
  <si>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</si>
  <si>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</si>
  <si>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</si>
  <si>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</si>
  <si>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</si>
  <si>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</si>
  <si>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</si>
  <si>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</si>
  <si>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</si>
  <si>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</si>
  <si>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</si>
  <si>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</si>
  <si>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</si>
  <si>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</si>
  <si>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</si>
  <si>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</si>
  <si>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</si>
  <si>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</si>
  <si>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</si>
  <si>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</si>
  <si>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</si>
  <si>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</si>
  <si>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</si>
  <si>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</si>
  <si>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</si>
  <si>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</si>
  <si>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</si>
  <si>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</si>
  <si>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</si>
  <si>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</si>
  <si>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</si>
  <si>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</si>
  <si>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</si>
  <si>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</si>
  <si>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</si>
  <si>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</si>
  <si>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</si>
  <si>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</si>
  <si>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</si>
  <si>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</si>
  <si>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</si>
  <si>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</si>
  <si>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</si>
  <si>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</si>
  <si>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</si>
  <si>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</si>
  <si>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</si>
  <si>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</si>
  <si>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</si>
  <si>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</si>
  <si>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</si>
  <si>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</si>
  <si>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</si>
  <si>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</si>
  <si>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</si>
  <si>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</si>
  <si>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</si>
  <si>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</si>
  <si>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</si>
  <si>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</si>
  <si>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</si>
  <si>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</si>
  <si>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</si>
  <si>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</si>
  <si>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</si>
  <si>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</si>
  <si>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</si>
  <si>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</si>
  <si>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</si>
  <si>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</si>
  <si>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</si>
  <si>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</si>
  <si>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</si>
  <si>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</si>
  <si>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</si>
  <si>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</si>
  <si>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</si>
  <si>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</si>
  <si>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</si>
  <si>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</si>
  <si>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</si>
  <si>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</si>
  <si>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</si>
  <si>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</si>
  <si>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</si>
  <si>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</si>
  <si>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</si>
  <si>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</si>
  <si>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</si>
  <si>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</si>
  <si>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</si>
  <si>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</si>
  <si>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</si>
  <si>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</si>
  <si>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</si>
  <si>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</si>
  <si>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</si>
  <si>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</si>
  <si>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</si>
  <si>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</si>
  <si>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</si>
  <si>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</si>
  <si>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</si>
  <si>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</si>
  <si>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</si>
  <si>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</si>
  <si>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</si>
  <si>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</si>
  <si>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</si>
  <si>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</si>
  <si>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</si>
  <si>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</si>
  <si>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</si>
  <si>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</si>
  <si>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</si>
  <si>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</si>
  <si>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</si>
  <si>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</si>
  <si>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</si>
  <si>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</si>
  <si>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</si>
  <si>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</si>
  <si>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</si>
  <si>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</si>
  <si>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</si>
  <si>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</si>
  <si>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</si>
  <si>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</si>
  <si>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</si>
  <si>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</si>
  <si>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</si>
  <si>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</si>
  <si>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</si>
  <si>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</si>
  <si>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</si>
  <si>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</si>
  <si>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</si>
  <si>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</si>
  <si>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</si>
  <si>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</si>
  <si>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</si>
  <si>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</si>
  <si>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</si>
  <si>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</si>
  <si>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</si>
  <si>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</si>
  <si>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</si>
  <si>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</si>
  <si>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</si>
  <si>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</si>
  <si>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</si>
  <si>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</si>
  <si>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</si>
  <si>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</si>
  <si>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</si>
  <si>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</si>
  <si>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</si>
  <si>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</si>
  <si>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</si>
  <si>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</si>
  <si>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</si>
  <si>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</si>
  <si>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</si>
  <si>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</si>
  <si>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</si>
  <si>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</si>
  <si>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</si>
  <si>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</si>
  <si>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</si>
  <si>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</si>
  <si>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</si>
  <si>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</si>
  <si>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</si>
  <si>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</si>
  <si>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</si>
  <si>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</si>
  <si>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</si>
  <si>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</si>
  <si>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</si>
  <si>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</si>
  <si>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</si>
  <si>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</si>
  <si>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</si>
  <si>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</si>
  <si>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</si>
  <si>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</si>
  <si>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</si>
  <si>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</si>
  <si>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</si>
  <si>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</si>
  <si>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</si>
  <si>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</si>
  <si>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</si>
  <si>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</si>
  <si>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</si>
  <si>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</si>
  <si>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</si>
  <si>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</si>
  <si>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</si>
  <si>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</si>
  <si>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</si>
  <si>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</si>
  <si>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</si>
  <si>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</si>
  <si>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</si>
  <si>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</si>
  <si>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</si>
  <si>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</si>
  <si>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</si>
  <si>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</si>
  <si>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</si>
  <si>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</si>
  <si>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</si>
  <si>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</si>
  <si>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</si>
  <si>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</si>
  <si>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</si>
  <si>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</si>
  <si>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</si>
  <si>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</si>
  <si>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</si>
  <si>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</si>
  <si>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</si>
  <si>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</si>
  <si>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</si>
  <si>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</si>
  <si>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</si>
  <si>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</si>
  <si>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</si>
  <si>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</si>
  <si>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</si>
  <si>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</si>
  <si>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</si>
  <si>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</si>
  <si>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</si>
  <si>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</si>
  <si>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</si>
  <si>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</si>
  <si>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</si>
  <si>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</si>
  <si>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</si>
  <si>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</si>
  <si>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</si>
  <si>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</si>
  <si>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</si>
  <si>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</si>
  <si>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</si>
  <si>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</si>
  <si>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</si>
  <si>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</si>
  <si>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</si>
  <si>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</si>
  <si>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</si>
  <si>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</si>
  <si>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</si>
  <si>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</si>
  <si>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</si>
  <si>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</si>
  <si>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</si>
  <si>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</si>
  <si>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</si>
  <si>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</si>
  <si>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</si>
  <si>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</si>
  <si>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</si>
  <si>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</si>
  <si>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</si>
  <si>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</si>
  <si>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</si>
  <si>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</si>
  <si>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</si>
  <si>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</si>
  <si>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</si>
  <si>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</si>
  <si>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</si>
  <si>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</si>
  <si>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</si>
  <si>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</si>
  <si>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</si>
  <si>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</si>
  <si>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</si>
  <si>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</si>
  <si>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</si>
  <si>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</si>
  <si>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</si>
  <si>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</si>
  <si>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</si>
  <si>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</si>
  <si>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</si>
  <si>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</si>
  <si>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</si>
  <si>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</si>
  <si>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</si>
  <si>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</si>
  <si>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</si>
  <si>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</si>
  <si>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</si>
  <si>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</si>
  <si>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</si>
  <si>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</si>
  <si>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</si>
  <si>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</si>
  <si>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</si>
  <si>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</si>
  <si>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</si>
  <si>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</si>
  <si>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</si>
  <si>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</si>
  <si>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</si>
  <si>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</si>
  <si>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</si>
  <si>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</si>
  <si>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</si>
  <si>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</si>
  <si>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</si>
  <si>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</si>
  <si>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</si>
  <si>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</si>
  <si>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</si>
  <si>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</si>
  <si>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</si>
  <si>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</si>
  <si>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</si>
  <si>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</si>
  <si>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</si>
  <si>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</si>
  <si>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</si>
  <si>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</si>
  <si>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</si>
  <si>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</si>
  <si>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</si>
  <si>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</si>
  <si>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</si>
  <si>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</si>
  <si>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</si>
  <si>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</si>
  <si>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</si>
  <si>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</si>
  <si>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</si>
  <si>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</si>
  <si>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</si>
  <si>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</si>
  <si>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</si>
  <si>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</si>
  <si>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</si>
  <si>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</si>
  <si>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</si>
  <si>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</si>
  <si>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</si>
  <si>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</si>
  <si>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</si>
  <si>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</si>
  <si>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</si>
  <si>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</si>
  <si>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</si>
  <si>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</si>
  <si>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</si>
  <si>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</si>
  <si>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</si>
  <si>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</si>
  <si>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</si>
  <si>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</si>
  <si>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</si>
  <si>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</si>
  <si>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</si>
  <si>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</si>
  <si>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</si>
  <si>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</si>
  <si>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</si>
  <si>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</si>
  <si>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</si>
  <si>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</si>
  <si>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</si>
  <si>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</si>
  <si>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</si>
  <si>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</si>
  <si>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</si>
  <si>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</si>
  <si>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</si>
  <si>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</si>
  <si>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</si>
  <si>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</si>
  <si>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</si>
  <si>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</si>
  <si>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</si>
  <si>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</si>
  <si>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</si>
  <si>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</si>
  <si>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</si>
  <si>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</si>
  <si>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</si>
  <si>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</si>
  <si>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</si>
  <si>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</si>
  <si>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</si>
  <si>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</si>
  <si>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</si>
  <si>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</si>
  <si>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</si>
  <si>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</si>
  <si>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</si>
  <si>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</si>
  <si>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</si>
  <si>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</si>
  <si>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</si>
  <si>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</si>
  <si>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</si>
  <si>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</si>
  <si>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</si>
  <si>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</si>
  <si>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</si>
  <si>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</si>
  <si>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</si>
  <si>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</si>
  <si>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</si>
  <si>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</si>
  <si>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</si>
  <si>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</si>
  <si>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</si>
  <si>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</si>
  <si>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</si>
  <si>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</si>
  <si>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</si>
  <si>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</si>
  <si>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</si>
  <si>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</si>
  <si>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</si>
  <si>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</si>
  <si>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</si>
  <si>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</si>
  <si>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</si>
  <si>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</si>
  <si>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</si>
  <si>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</si>
  <si>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</si>
  <si>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</si>
  <si>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</si>
  <si>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</si>
  <si>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</si>
  <si>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</si>
  <si>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</si>
  <si>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</si>
  <si>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</si>
  <si>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</si>
  <si>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</si>
  <si>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</si>
  <si>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</si>
  <si>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</si>
  <si>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</si>
  <si>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</si>
  <si>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</si>
  <si>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</si>
  <si>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</si>
  <si>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</si>
  <si>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</si>
  <si>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</si>
  <si>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</si>
  <si>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</si>
  <si>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</si>
  <si>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</si>
  <si>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</si>
  <si>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</si>
  <si>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</si>
  <si>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</si>
  <si>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</si>
  <si>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</si>
  <si>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</si>
  <si>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</si>
  <si>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</si>
  <si>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</si>
  <si>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</si>
  <si>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</si>
  <si>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</si>
  <si>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</si>
  <si>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</si>
  <si>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</si>
  <si>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</si>
  <si>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</si>
  <si>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</si>
  <si>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</si>
  <si>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</si>
  <si>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</si>
  <si>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</si>
  <si>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</si>
  <si>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</si>
  <si>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</si>
  <si>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</si>
  <si>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</si>
  <si>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</si>
  <si>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</si>
  <si>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</si>
  <si>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</si>
  <si>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</si>
  <si>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</si>
  <si>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</si>
  <si>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</si>
  <si>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</si>
  <si>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</si>
  <si>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</si>
  <si>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</si>
  <si>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</si>
  <si>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</si>
  <si>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</si>
  <si>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</si>
  <si>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</si>
  <si>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</si>
  <si>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</si>
  <si>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</si>
  <si>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</si>
  <si>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</si>
  <si>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</si>
  <si>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</si>
  <si>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</si>
  <si>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</si>
  <si>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</si>
  <si>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</si>
  <si>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</si>
  <si>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</si>
  <si>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</si>
  <si>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</si>
  <si>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</si>
  <si>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</si>
  <si>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</si>
  <si>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</si>
  <si>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</si>
  <si>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</si>
  <si>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</si>
  <si>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</si>
  <si>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</si>
  <si>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</si>
  <si>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</si>
  <si>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</si>
  <si>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</si>
  <si>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</si>
  <si>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</si>
  <si>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</si>
  <si>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</si>
  <si>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</si>
  <si>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</si>
  <si>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</si>
  <si>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</si>
  <si>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</si>
  <si>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</si>
  <si>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</si>
  <si>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</si>
  <si>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</si>
  <si>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</si>
  <si>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</si>
  <si>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</si>
  <si>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</si>
  <si>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</si>
  <si>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</si>
  <si>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</si>
  <si>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</si>
  <si>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</si>
  <si>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</si>
  <si>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</si>
  <si>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</si>
  <si>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</si>
  <si>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</si>
  <si>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</si>
  <si>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</si>
  <si>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</si>
  <si>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</si>
  <si>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</si>
  <si>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</si>
  <si>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</si>
  <si>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</si>
  <si>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</si>
  <si>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</si>
  <si>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</si>
  <si>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</si>
  <si>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</si>
  <si>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</si>
  <si>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</si>
  <si>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</si>
  <si>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</si>
  <si>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</si>
  <si>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</si>
  <si>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</si>
  <si>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</si>
  <si>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</si>
  <si>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</si>
  <si>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</si>
  <si>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</si>
  <si>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</si>
  <si>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</si>
  <si>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</si>
  <si>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</si>
  <si>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</si>
  <si>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</si>
  <si>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</si>
  <si>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</si>
  <si>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</si>
  <si>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</si>
  <si>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</si>
  <si>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</si>
  <si>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</si>
  <si>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</si>
  <si>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</si>
  <si>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</si>
  <si>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</si>
  <si>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</si>
  <si>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</si>
  <si>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</si>
  <si>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</si>
  <si>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</si>
  <si>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</si>
  <si>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</si>
  <si>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</si>
  <si>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</si>
  <si>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</si>
  <si>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</si>
  <si>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</si>
  <si>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</si>
  <si>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</si>
  <si>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</si>
  <si>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</si>
  <si>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</si>
  <si>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</si>
  <si>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</si>
  <si>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</si>
  <si>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</si>
  <si>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</si>
  <si>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</si>
  <si>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</si>
  <si>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</si>
  <si>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</si>
  <si>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</si>
  <si>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</si>
  <si>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</si>
  <si>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</si>
  <si>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</si>
  <si>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</si>
  <si>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</si>
  <si>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</si>
  <si>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</si>
  <si>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</si>
  <si>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</si>
  <si>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</si>
  <si>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</si>
  <si>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</si>
  <si>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</si>
  <si>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</si>
  <si>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</si>
  <si>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</si>
  <si>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</si>
  <si>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</si>
  <si>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</si>
  <si>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</si>
  <si>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</si>
  <si>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</si>
  <si>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</si>
  <si>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</si>
  <si>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</si>
  <si>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</si>
  <si>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</si>
  <si>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</si>
  <si>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</si>
  <si>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</si>
  <si>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</si>
  <si>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</si>
  <si>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</si>
  <si>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</si>
  <si>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</si>
  <si>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</si>
  <si>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</si>
  <si>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</si>
  <si>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</si>
  <si>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</si>
  <si>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</si>
  <si>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</si>
  <si>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</si>
  <si>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</si>
  <si>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</si>
  <si>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</si>
  <si>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</si>
  <si>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</si>
  <si>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</si>
  <si>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</si>
  <si>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</si>
  <si>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</si>
  <si>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</si>
  <si>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</si>
  <si>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</si>
  <si>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</si>
  <si>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</si>
  <si>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</si>
  <si>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</si>
  <si>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</si>
  <si>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</si>
  <si>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</si>
  <si>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</si>
  <si>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</si>
  <si>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</si>
  <si>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</si>
  <si>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</si>
  <si>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</si>
  <si>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</si>
  <si>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</si>
  <si>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</si>
  <si>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</si>
  <si>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</si>
  <si>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</si>
  <si>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</si>
  <si>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</si>
  <si>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</si>
  <si>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</si>
  <si>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</si>
  <si>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</si>
  <si>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</si>
  <si>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</si>
  <si>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</si>
  <si>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</si>
  <si>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</si>
  <si>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</si>
  <si>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</si>
  <si>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</si>
  <si>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</si>
  <si>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</si>
  <si>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</si>
  <si>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</si>
  <si>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</si>
  <si>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</si>
  <si>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</si>
  <si>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</si>
  <si>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</si>
  <si>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</si>
  <si>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</si>
  <si>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</si>
  <si>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</si>
  <si>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</si>
  <si>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</si>
  <si>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</si>
  <si>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</si>
  <si>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</si>
  <si>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</si>
  <si>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</si>
  <si>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</si>
  <si>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</si>
  <si>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</si>
  <si>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</si>
  <si>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</si>
  <si>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</si>
  <si>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</si>
  <si>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</si>
  <si>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</si>
  <si>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</si>
  <si>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</si>
  <si>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</si>
  <si>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</si>
  <si>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</si>
  <si>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</si>
  <si>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</si>
  <si>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</si>
  <si>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</si>
  <si>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</si>
  <si>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</si>
  <si>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</si>
  <si>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</si>
  <si>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</si>
  <si>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</si>
  <si>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</si>
  <si>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</si>
  <si>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</si>
  <si>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</si>
  <si>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</si>
  <si>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</si>
  <si>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</si>
  <si>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</si>
  <si>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</si>
  <si>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</si>
  <si>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</si>
  <si>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</si>
  <si>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</si>
  <si>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</si>
  <si>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</si>
  <si>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</si>
  <si>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</si>
  <si>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</si>
  <si>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</si>
  <si>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</si>
  <si>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</si>
  <si>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</si>
  <si>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</si>
  <si>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</si>
  <si>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</si>
  <si>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</si>
  <si>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</si>
  <si>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</si>
  <si>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</si>
  <si>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</si>
  <si>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</si>
  <si>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</si>
  <si>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</si>
  <si>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</si>
  <si>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</si>
  <si>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</si>
  <si>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</si>
  <si>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</si>
  <si>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</si>
  <si>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</si>
  <si>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</si>
  <si>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</si>
  <si>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</si>
  <si>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</si>
  <si>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</si>
  <si>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</si>
  <si>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</si>
  <si>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</si>
  <si>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</si>
  <si>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</si>
  <si>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</si>
  <si>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</si>
  <si>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</si>
  <si>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</si>
  <si>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</si>
  <si>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</si>
  <si>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</si>
  <si>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</si>
  <si>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</si>
  <si>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</si>
  <si>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</si>
  <si>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</si>
  <si>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</si>
  <si>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</si>
  <si>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</si>
  <si>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</si>
  <si>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</si>
  <si>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</si>
  <si>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</si>
  <si>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</si>
  <si>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</si>
  <si>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</si>
  <si>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</si>
  <si>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</si>
  <si>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</si>
  <si>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</si>
  <si>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</si>
  <si>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</si>
  <si>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</si>
  <si>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</si>
  <si>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</si>
  <si>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</si>
  <si>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</si>
  <si>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</si>
  <si>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</si>
  <si>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</si>
  <si>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</si>
  <si>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</si>
  <si>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</si>
  <si>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</si>
  <si>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</si>
  <si>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</si>
  <si>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</si>
  <si>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</si>
  <si>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</si>
  <si>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</si>
  <si>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</si>
  <si>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</si>
  <si>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</si>
  <si>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</si>
  <si>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</si>
  <si>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</si>
  <si>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</si>
  <si>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</si>
  <si>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</si>
  <si>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</si>
  <si>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</si>
  <si>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</si>
  <si>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</si>
  <si>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</si>
  <si>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</si>
  <si>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</si>
  <si>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</si>
  <si>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</si>
  <si>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</si>
  <si>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</si>
  <si>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</si>
  <si>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</si>
  <si>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</si>
  <si>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</si>
  <si>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</si>
  <si>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</si>
  <si>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</si>
  <si>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</si>
  <si>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</si>
  <si>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</si>
  <si>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</si>
  <si>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</si>
  <si>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</si>
  <si>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</si>
  <si>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</si>
  <si>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</si>
  <si>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</si>
  <si>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</si>
  <si>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</si>
  <si>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</si>
  <si>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</si>
  <si>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</si>
  <si>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</si>
  <si>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</si>
  <si>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</si>
  <si>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</si>
  <si>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</si>
  <si>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</si>
  <si>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</si>
  <si>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</si>
  <si>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</si>
  <si>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</si>
  <si>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</si>
  <si>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</si>
  <si>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</si>
  <si>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</si>
  <si>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</si>
  <si>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</si>
  <si>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</si>
  <si>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</si>
  <si>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</si>
  <si>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</si>
  <si>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</si>
  <si>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</si>
  <si>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</si>
  <si>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</si>
  <si>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</si>
  <si>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</si>
  <si>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</si>
  <si>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</si>
  <si>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</si>
  <si>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</si>
  <si>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</si>
  <si>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</si>
  <si>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</si>
  <si>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</si>
  <si>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</si>
  <si>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</si>
  <si>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</si>
  <si>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</si>
  <si>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</si>
  <si>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</si>
  <si>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</si>
  <si>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</si>
  <si>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</si>
  <si>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</si>
  <si>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</si>
  <si>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</si>
  <si>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</si>
  <si>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</si>
  <si>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</si>
  <si>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</si>
  <si>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</si>
  <si>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</si>
  <si>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</si>
  <si>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</si>
  <si>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</si>
  <si>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</si>
  <si>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</si>
  <si>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</si>
  <si>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</si>
  <si>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</si>
  <si>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</si>
  <si>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</si>
  <si>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</si>
  <si>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</si>
  <si>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</si>
  <si>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</si>
  <si>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</si>
  <si>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</si>
  <si>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</si>
  <si>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</si>
  <si>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</si>
  <si>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</si>
  <si>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</si>
  <si>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</si>
  <si>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</si>
  <si>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</si>
  <si>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</si>
  <si>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</si>
  <si>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</si>
  <si>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</si>
  <si>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</si>
  <si>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</si>
  <si>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</si>
  <si>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</si>
  <si>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</si>
  <si>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</si>
  <si>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</si>
  <si>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</si>
  <si>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</si>
  <si>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</si>
  <si>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</si>
  <si>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</si>
  <si>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</si>
  <si>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</si>
  <si>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</si>
  <si>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</si>
  <si>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</si>
  <si>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</si>
  <si>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</si>
  <si>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</si>
  <si>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</si>
  <si>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</si>
  <si>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</si>
  <si>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</si>
  <si>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</si>
  <si>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</si>
  <si>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</si>
  <si>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</si>
  <si>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</si>
  <si>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</si>
  <si>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</si>
  <si>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</si>
  <si>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</si>
  <si>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</si>
  <si>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</si>
  <si>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</si>
  <si>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</si>
  <si>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</si>
  <si>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</si>
  <si>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</si>
  <si>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</si>
  <si>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</si>
  <si>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</si>
  <si>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</si>
  <si>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</si>
  <si>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</si>
  <si>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</si>
  <si>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</si>
  <si>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</si>
  <si>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</si>
  <si>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</si>
  <si>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</si>
  <si>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</si>
  <si>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</si>
  <si>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</si>
  <si>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</si>
  <si>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</si>
  <si>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</si>
  <si>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</si>
  <si>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</si>
  <si>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</si>
  <si>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</si>
  <si>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</si>
  <si>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</si>
  <si>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</si>
  <si>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</si>
  <si>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</si>
  <si>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</si>
  <si>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</si>
  <si>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</si>
  <si>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</si>
  <si>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</si>
  <si>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</si>
  <si>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</si>
  <si>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</si>
  <si>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</si>
  <si>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</si>
  <si>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</si>
  <si>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</si>
  <si>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</si>
  <si>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</si>
  <si>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</si>
  <si>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</si>
  <si>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</si>
  <si>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</si>
  <si>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</si>
  <si>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</si>
  <si>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</si>
  <si>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</si>
  <si>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</si>
  <si>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</si>
  <si>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</si>
  <si>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</si>
  <si>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</si>
  <si>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</si>
  <si>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</si>
  <si>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</si>
  <si>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</si>
  <si>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</si>
  <si>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</si>
  <si>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</si>
  <si>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</si>
  <si>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</si>
  <si>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</si>
  <si>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</si>
  <si>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</si>
  <si>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</si>
  <si>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</si>
  <si>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</si>
  <si>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</si>
  <si>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</si>
  <si>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</si>
  <si>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</si>
  <si>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</si>
  <si>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</si>
  <si>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</si>
  <si>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</si>
  <si>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</si>
  <si>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</si>
  <si>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</si>
  <si>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</si>
  <si>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</si>
  <si>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</si>
  <si>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</si>
  <si>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</si>
  <si>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</si>
  <si>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</si>
  <si>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</si>
  <si>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</si>
  <si>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</si>
  <si>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</si>
  <si>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</si>
  <si>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</si>
  <si>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</si>
  <si>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</si>
  <si>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</si>
  <si>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</si>
  <si>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</si>
  <si>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</si>
  <si>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</si>
  <si>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</si>
  <si>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</si>
  <si>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</si>
  <si>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</si>
  <si>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</si>
  <si>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</si>
  <si>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</si>
  <si>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</si>
  <si>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</si>
  <si>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</si>
  <si>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</si>
  <si>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</si>
  <si>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</si>
  <si>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</si>
  <si>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</si>
  <si>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</si>
  <si>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</si>
  <si>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</si>
  <si>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</si>
  <si>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</si>
  <si>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</si>
  <si>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</si>
  <si>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</si>
  <si>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</si>
  <si>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</si>
  <si>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</si>
  <si>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</si>
  <si>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</si>
  <si>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</si>
  <si>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</si>
  <si>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</si>
  <si>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</si>
  <si>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</si>
  <si>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</si>
  <si>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</si>
  <si>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</si>
  <si>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</si>
  <si>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</si>
  <si>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</si>
  <si>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</si>
  <si>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</si>
  <si>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</si>
  <si>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</si>
  <si>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</si>
  <si>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</si>
  <si>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</si>
  <si>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</si>
  <si>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</si>
  <si>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</si>
  <si>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</si>
  <si>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</si>
  <si>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</si>
  <si>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</si>
  <si>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</si>
  <si>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</si>
  <si>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</si>
  <si>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</si>
  <si>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</si>
  <si>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</si>
  <si>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</si>
  <si>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</si>
  <si>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</si>
  <si>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</si>
  <si>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</si>
  <si>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</si>
  <si>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</si>
  <si>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</si>
  <si>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</si>
  <si>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</si>
  <si>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</si>
  <si>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</si>
  <si>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</si>
  <si>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</si>
  <si>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</si>
  <si>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</si>
  <si>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</si>
  <si>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</si>
  <si>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</si>
  <si>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</si>
  <si>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</si>
  <si>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</si>
  <si>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</si>
  <si>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</si>
  <si>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</si>
  <si>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</si>
  <si>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</si>
  <si>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</si>
  <si>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</si>
  <si>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</si>
  <si>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</si>
  <si>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</si>
  <si>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</si>
  <si>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</si>
  <si>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</si>
  <si>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</si>
  <si>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</si>
  <si>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</si>
  <si>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</si>
  <si>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</si>
  <si>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</si>
  <si>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</si>
  <si>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</si>
  <si>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</si>
  <si>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</si>
  <si>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</si>
  <si>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</si>
  <si>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</si>
  <si>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</si>
  <si>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</si>
  <si>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</si>
  <si>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</si>
  <si>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</si>
  <si>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</si>
  <si>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</si>
  <si>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</si>
  <si>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</si>
  <si>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</si>
  <si>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</si>
  <si>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</si>
  <si>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</si>
  <si>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</si>
  <si>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</si>
  <si>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</si>
  <si>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</si>
  <si>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</si>
  <si>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</si>
  <si>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</si>
  <si>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</si>
  <si>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</si>
  <si>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</si>
  <si>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</si>
  <si>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</si>
  <si>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</si>
  <si>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</si>
  <si>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</si>
  <si>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</si>
  <si>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</si>
  <si>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</si>
  <si>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</si>
  <si>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</si>
  <si>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</si>
  <si>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</si>
  <si>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</si>
  <si>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</si>
  <si>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</si>
  <si>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</si>
  <si>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</si>
  <si>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</si>
  <si>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</si>
  <si>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</si>
  <si>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</si>
  <si>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</si>
  <si>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</si>
  <si>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</si>
  <si>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</si>
  <si>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</si>
  <si>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</si>
  <si>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</si>
  <si>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</si>
  <si>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</si>
  <si>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</si>
  <si>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</si>
  <si>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</si>
  <si>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</si>
  <si>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</si>
  <si>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</si>
  <si>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</si>
  <si>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</si>
  <si>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</si>
  <si>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</si>
  <si>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</si>
  <si>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</si>
  <si>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</si>
  <si>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</si>
  <si>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</si>
  <si>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</si>
  <si>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</si>
  <si>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</si>
  <si>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</si>
  <si>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</si>
  <si>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</si>
  <si>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</si>
  <si>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</si>
  <si>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</si>
  <si>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</si>
  <si>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</si>
  <si>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</si>
  <si>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</si>
  <si>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</si>
  <si>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</si>
  <si>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</si>
  <si>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</si>
  <si>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</si>
  <si>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</si>
  <si>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</si>
  <si>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</si>
  <si>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</si>
  <si>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</si>
  <si>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</si>
  <si>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</si>
  <si>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</si>
  <si>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</si>
  <si>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</si>
  <si>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</si>
  <si>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</si>
  <si>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</si>
  <si>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</si>
  <si>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</si>
  <si>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</si>
  <si>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</si>
  <si>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</si>
  <si>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</si>
  <si>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</si>
  <si>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</si>
  <si>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</si>
  <si>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</si>
  <si>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</si>
  <si>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</si>
  <si>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</si>
  <si>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</si>
  <si>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</si>
  <si>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</si>
  <si>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</si>
  <si>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</si>
  <si>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</si>
  <si>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</si>
  <si>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</si>
  <si>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</si>
  <si>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</si>
  <si>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</si>
  <si>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</si>
  <si>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</si>
  <si>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</si>
  <si>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</si>
  <si>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</si>
  <si>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</si>
  <si>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</si>
  <si>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</si>
  <si>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</si>
  <si>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</si>
  <si>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</si>
  <si>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</si>
  <si>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</si>
  <si>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</si>
  <si>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</si>
  <si>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</si>
  <si>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</si>
  <si>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</si>
  <si>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</si>
  <si>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</si>
  <si>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</si>
  <si>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</si>
  <si>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</si>
  <si>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</si>
  <si>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</si>
  <si>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</si>
  <si>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</si>
  <si>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</si>
  <si>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</si>
  <si>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</si>
  <si>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</si>
  <si>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</si>
  <si>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</si>
  <si>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</si>
  <si>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</si>
  <si>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</si>
  <si>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</si>
  <si>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</si>
  <si>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</si>
  <si>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</si>
  <si>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</si>
  <si>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</si>
  <si>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</si>
  <si>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</si>
  <si>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</si>
  <si>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</si>
  <si>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</si>
  <si>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</si>
  <si>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</si>
  <si>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</si>
  <si>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</si>
  <si>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</si>
  <si>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</si>
  <si>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</si>
  <si>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</si>
  <si>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</si>
  <si>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</si>
  <si>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</si>
  <si>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</si>
  <si>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</si>
  <si>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</si>
  <si>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</si>
  <si>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</si>
  <si>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</si>
  <si>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</si>
  <si>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</si>
  <si>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</si>
  <si>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</si>
  <si>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</si>
  <si>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</si>
  <si>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</si>
  <si>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</si>
  <si>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</si>
  <si>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</si>
  <si>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</si>
  <si>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</si>
  <si>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</si>
  <si>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</si>
  <si>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</si>
  <si>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</si>
  <si>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</si>
  <si>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</si>
  <si>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</si>
  <si>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</si>
  <si>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</si>
  <si>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</si>
  <si>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</si>
  <si>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</si>
  <si>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</si>
  <si>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</si>
  <si>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</si>
  <si>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</si>
  <si>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</si>
  <si>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</si>
  <si>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</si>
  <si>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</si>
  <si>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</si>
  <si>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</si>
  <si>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</si>
  <si>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</si>
  <si>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</si>
  <si>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</si>
  <si>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</si>
  <si>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</si>
  <si>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</si>
  <si>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</si>
  <si>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</si>
  <si>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</si>
  <si>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</si>
  <si>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</si>
  <si>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</si>
  <si>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</si>
  <si>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</si>
  <si>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</si>
  <si>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</si>
  <si>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</si>
  <si>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</si>
  <si>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</si>
  <si>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</si>
  <si>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</si>
  <si>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</si>
  <si>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</si>
  <si>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</si>
  <si>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</si>
  <si>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</si>
  <si>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</si>
  <si>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</si>
  <si>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</si>
  <si>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</si>
  <si>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</si>
  <si>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</si>
  <si>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</si>
  <si>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</si>
  <si>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</si>
  <si>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</si>
  <si>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</si>
  <si>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</si>
  <si>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</si>
  <si>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</si>
  <si>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</si>
  <si>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</si>
  <si>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</si>
  <si>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</si>
  <si>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</si>
  <si>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</si>
  <si>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</si>
  <si>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</si>
  <si>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</si>
  <si>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</si>
  <si>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</si>
  <si>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</si>
  <si>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</si>
  <si>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</si>
  <si>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</si>
  <si>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</si>
  <si>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</si>
  <si>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</si>
  <si>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</si>
  <si>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</si>
  <si>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</si>
  <si>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</si>
  <si>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</si>
  <si>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</si>
  <si>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</si>
  <si>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</si>
  <si>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</si>
  <si>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</si>
  <si>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</si>
  <si>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</si>
  <si>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</si>
  <si>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</si>
  <si>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</si>
  <si>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</si>
  <si>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</si>
  <si>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</si>
  <si>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</si>
  <si>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</si>
  <si>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</si>
  <si>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</si>
  <si>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</si>
  <si>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</si>
  <si>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</si>
  <si>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</si>
  <si>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</si>
  <si>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</si>
  <si>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</si>
  <si>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</si>
  <si>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</si>
  <si>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</si>
  <si>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</si>
  <si>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</si>
  <si>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</si>
  <si>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</si>
  <si>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</si>
  <si>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</si>
  <si>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</si>
  <si>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</si>
  <si>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</si>
  <si>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</si>
  <si>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</si>
  <si>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</si>
  <si>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</si>
  <si>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</si>
  <si>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</si>
  <si>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</si>
  <si>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</si>
  <si>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</si>
  <si>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</si>
  <si>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</si>
  <si>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</si>
  <si>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</si>
  <si>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</si>
  <si>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</si>
  <si>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</si>
  <si>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</si>
  <si>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</si>
  <si>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</si>
  <si>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</si>
  <si>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</si>
  <si>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</si>
  <si>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</si>
  <si>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</si>
  <si>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</si>
  <si>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</si>
  <si>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</si>
  <si>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</si>
  <si>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</si>
  <si>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</si>
  <si>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</si>
  <si>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</si>
  <si>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</si>
  <si>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</si>
  <si>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</si>
  <si>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</si>
  <si>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</si>
  <si>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</si>
  <si>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</si>
  <si>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</si>
  <si>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</si>
  <si>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</si>
  <si>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</si>
  <si>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</si>
  <si>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</si>
  <si>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</si>
  <si>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</si>
  <si>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</si>
  <si>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</si>
  <si>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</si>
  <si>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</si>
  <si>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</si>
  <si>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</si>
  <si>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</si>
  <si>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</si>
  <si>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</si>
  <si>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</si>
  <si>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</si>
  <si>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</si>
  <si>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</si>
  <si>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</si>
  <si>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</si>
  <si>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</si>
  <si>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</si>
  <si>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</si>
  <si>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</si>
  <si>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</si>
  <si>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</si>
  <si>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</si>
  <si>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</si>
  <si>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</si>
  <si>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</si>
  <si>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</si>
  <si>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</si>
  <si>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</si>
  <si>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</si>
  <si>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</si>
  <si>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</si>
  <si>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</si>
  <si>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</si>
  <si>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</si>
  <si>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</si>
  <si>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</si>
  <si>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</si>
  <si>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</si>
  <si>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</si>
  <si>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</si>
  <si>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</si>
  <si>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</si>
  <si>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</si>
  <si>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</si>
  <si>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</si>
  <si>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</si>
  <si>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</si>
  <si>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</si>
  <si>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</si>
  <si>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</si>
  <si>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</si>
  <si>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</si>
  <si>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</si>
  <si>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</si>
  <si>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</si>
  <si>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</si>
  <si>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</si>
  <si>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</si>
  <si>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</si>
  <si>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</si>
  <si>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</si>
  <si>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</si>
  <si>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</si>
  <si>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</si>
  <si>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</si>
  <si>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</si>
  <si>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</si>
  <si>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</si>
  <si>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</si>
  <si>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</si>
  <si>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</si>
  <si>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</si>
  <si>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</si>
  <si>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</si>
  <si>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</si>
  <si>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</si>
  <si>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</si>
  <si>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</si>
  <si>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</si>
  <si>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</si>
  <si>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</si>
  <si>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</si>
  <si>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</si>
  <si>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</si>
  <si>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</si>
  <si>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</si>
  <si>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</si>
  <si>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</si>
  <si>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</si>
  <si>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</si>
  <si>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</si>
  <si>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</si>
  <si>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</si>
  <si>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</si>
  <si>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</si>
  <si>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</si>
  <si>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</si>
  <si>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</si>
  <si>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</si>
  <si>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</si>
  <si>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</si>
  <si>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</si>
  <si>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</si>
  <si>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</si>
  <si>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</si>
  <si>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</si>
  <si>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</si>
  <si>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</si>
  <si>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</si>
  <si>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</si>
  <si>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</si>
  <si>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</si>
  <si>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</si>
  <si>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</si>
  <si>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</si>
  <si>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</si>
  <si>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</si>
  <si>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</si>
  <si>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</si>
  <si>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</si>
  <si>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</si>
  <si>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</si>
  <si>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</si>
  <si>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</si>
  <si>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</si>
  <si>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</si>
  <si>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</si>
  <si>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</si>
  <si>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</si>
  <si>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</si>
  <si>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</si>
  <si>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</si>
  <si>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</si>
  <si>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</si>
  <si>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</si>
  <si>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</si>
  <si>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</si>
  <si>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</si>
  <si>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</si>
  <si>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</si>
  <si>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</si>
  <si>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Fulton</t>
  </si>
  <si>
    <t xml:space="preserve">15501 East Avenue </t>
  </si>
  <si>
    <t xml:space="preserve">Lewistown  </t>
  </si>
  <si>
    <t>jdavis@lewistown97.net</t>
  </si>
  <si>
    <t>Jeanne Davis</t>
  </si>
  <si>
    <t>309-547-5826</t>
  </si>
  <si>
    <t>309-547-5235</t>
  </si>
  <si>
    <t>Tim C. Custis, CPA</t>
  </si>
  <si>
    <t>2013 Working Cash Bonds</t>
  </si>
  <si>
    <t>2015 Working Cash Bonds</t>
  </si>
  <si>
    <t>2015-001</t>
  </si>
  <si>
    <t>Inadequate segregation of duties</t>
  </si>
  <si>
    <t>Kepple Co./ United Healthcare</t>
  </si>
  <si>
    <t>Western Area Career System</t>
  </si>
  <si>
    <t>QNS</t>
  </si>
  <si>
    <t>Western Area purchasing Co-op</t>
  </si>
  <si>
    <t>West Central IL Special Education Co-op</t>
  </si>
  <si>
    <t>VIT District #2</t>
  </si>
  <si>
    <t>Unresolved - See Finding 2016-001</t>
  </si>
  <si>
    <t>All District accounting and financial records are maintained by two individuals.</t>
  </si>
  <si>
    <t>Certain individuals have the ability to complete and record accounting functions which ideally would be segregated.</t>
  </si>
  <si>
    <t>The Board of Education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</si>
  <si>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</si>
  <si>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</si>
  <si>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</si>
  <si>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</si>
  <si>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The Illinois Compiled Statutes, 5 ILCS 420/4A 101 - 107, prescribes the requirements when persons are to file a statement of economic interest. The statutes specifically includes persons appointed to the governing board of a special district. The statement of economic interest is to be filed by May 1 of each year for disclosures related to the previous calendar year.</t>
  </si>
  <si>
    <t>One individual required to file a statement of economic interest did not file timely.</t>
  </si>
  <si>
    <t>Individuals required to file a statement of economic interest with the Fulton County Clerk are required to do so by May 1 each year.</t>
  </si>
  <si>
    <t>One individual did not comply with the Illinois Compiled Statutes.</t>
  </si>
  <si>
    <t>One individual required to file a statement of economic interest did not timely file with the Fulton County Clerk.</t>
  </si>
  <si>
    <t>All persons required to file a statement of economic interest should file a statement of economic interest as soon as possible.</t>
  </si>
  <si>
    <t>The District provides the Fulton County Clerk with a listing of individuals required to file statements of economic interest. The District will emphasize the importance of filing to those individuals required to file.</t>
  </si>
  <si>
    <t>Part C, Question 20 - See Finding 2016-001.</t>
  </si>
  <si>
    <t>Part A, Question 1 - See Finding 2016-002.</t>
  </si>
  <si>
    <t>Page 10 Line 74 Other Food Services - Misc Lunch revenues and reimbursements</t>
  </si>
  <si>
    <t>Page 11 Line 107 Other Local Revenue</t>
  </si>
  <si>
    <t>Education Fund: Insurance Premiums and Reimbursements</t>
  </si>
  <si>
    <t>Operations &amp; Maintenance Fund: Miscellaneous donations, rebates, and reimbursements</t>
  </si>
  <si>
    <t>Transportation Fund: Fan Bus Fees</t>
  </si>
  <si>
    <t>Page 15 Line 41 Other Support Services-Pupils - Supervision and Support Staff</t>
  </si>
  <si>
    <t>Page 18 Line 165Debt Services-Other - Bond Fees</t>
  </si>
  <si>
    <t>Page 19 Line 231 Other Support Services-Pupils - Supervisor employee benefits</t>
  </si>
  <si>
    <t>see PDF version</t>
  </si>
  <si>
    <t>Lewistown CUSD 97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</si>
</sst>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2" fillId="0" borderId="0" xfId="0" applyFont="1" applyAlignment="1">
      <alignment horizontal="left" indent="1"/>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3" t="s">
        <v>1961</v>
      </c>
      <c r="B3" s="1874"/>
      <c r="C3" s="1874"/>
      <c r="D3" s="1875"/>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2092</v>
      </c>
      <c r="C5" s="179" t="s">
        <v>1083</v>
      </c>
      <c r="D5" s="363"/>
      <c r="E5" s="363"/>
      <c r="H5" s="193"/>
      <c r="I5" s="2126" t="s">
        <v>788</v>
      </c>
      <c r="J5" s="2071"/>
      <c r="K5" s="2071"/>
      <c r="L5" s="2071"/>
      <c r="M5" s="2071"/>
      <c r="N5" s="2071"/>
      <c r="O5" s="2071"/>
      <c r="P5" s="2071"/>
      <c r="Q5" s="2071"/>
      <c r="R5" s="2071"/>
      <c r="S5" s="2071"/>
    </row>
    <row r="6" spans="1:28" ht="14.1" customHeight="1" x14ac:dyDescent="0.2">
      <c r="B6" s="445"/>
      <c r="C6" s="179" t="s">
        <v>1084</v>
      </c>
      <c r="D6" s="363"/>
      <c r="E6" s="363"/>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4"/>
      <c r="K11" s="181"/>
      <c r="O11" s="1758" t="s">
        <v>2092</v>
      </c>
      <c r="P11" s="379" t="s">
        <v>225</v>
      </c>
      <c r="Q11" s="184"/>
      <c r="R11" s="182"/>
      <c r="S11" s="181"/>
      <c r="T11" s="2073"/>
      <c r="U11" s="2074"/>
      <c r="V11" s="2074"/>
      <c r="W11" s="2074"/>
      <c r="X11" s="2074"/>
      <c r="Y11" s="2074"/>
      <c r="Z11" s="2074"/>
      <c r="AA11" s="2075"/>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087">
        <v>26029097026</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5" t="s">
        <v>2097</v>
      </c>
      <c r="B15" s="2090"/>
      <c r="C15" s="2090"/>
      <c r="D15" s="2090"/>
      <c r="E15" s="2090"/>
      <c r="F15" s="2090"/>
      <c r="G15" s="2090"/>
      <c r="H15" s="2091"/>
      <c r="T15" s="2057" t="s">
        <v>2104</v>
      </c>
      <c r="U15" s="2058"/>
      <c r="V15" s="2058"/>
      <c r="W15" s="2058"/>
      <c r="X15" s="2058"/>
      <c r="Y15" s="2096"/>
      <c r="Z15" s="2096"/>
      <c r="AA15" s="209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2" t="s">
        <v>2141</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4" t="s">
        <v>627</v>
      </c>
      <c r="B18" s="346"/>
      <c r="C18" s="342"/>
      <c r="D18" s="346"/>
      <c r="E18" s="346"/>
      <c r="F18" s="346"/>
      <c r="G18" s="346"/>
      <c r="H18" s="276"/>
      <c r="I18" s="2112" t="s">
        <v>784</v>
      </c>
      <c r="J18" s="2113"/>
      <c r="K18" s="2113"/>
      <c r="L18" s="2113"/>
      <c r="M18" s="2113"/>
      <c r="N18" s="2113"/>
      <c r="O18" s="2113"/>
      <c r="P18" s="2113"/>
      <c r="Q18" s="2113"/>
      <c r="R18" s="2113"/>
      <c r="S18" s="2114"/>
      <c r="T18" s="364" t="s">
        <v>827</v>
      </c>
      <c r="U18" s="271"/>
      <c r="V18" s="342"/>
      <c r="W18" s="270"/>
      <c r="X18" s="364" t="s">
        <v>306</v>
      </c>
      <c r="Y18" s="351"/>
      <c r="Z18" s="1971" t="s">
        <v>785</v>
      </c>
      <c r="AA18" s="201"/>
    </row>
    <row r="19" spans="1:27" ht="13.5" customHeight="1" x14ac:dyDescent="0.2">
      <c r="A19" s="2085" t="s">
        <v>2098</v>
      </c>
      <c r="B19" s="2086"/>
      <c r="C19" s="2086"/>
      <c r="D19" s="2086"/>
      <c r="E19" s="2086"/>
      <c r="F19" s="2086"/>
      <c r="G19" s="2086"/>
      <c r="H19" s="2084"/>
      <c r="I19" s="184"/>
      <c r="J19" s="378"/>
      <c r="K19" s="195"/>
      <c r="L19" s="193"/>
      <c r="M19" s="659" t="s">
        <v>360</v>
      </c>
      <c r="P19" s="181"/>
      <c r="Q19" s="181"/>
      <c r="R19" s="181"/>
      <c r="S19" s="185"/>
      <c r="T19" s="2085" t="s">
        <v>2087</v>
      </c>
      <c r="U19" s="2083"/>
      <c r="V19" s="2083"/>
      <c r="W19" s="2084"/>
      <c r="X19" s="2100" t="s">
        <v>2044</v>
      </c>
      <c r="Y19" s="2101"/>
      <c r="Z19" s="2098">
        <v>61614</v>
      </c>
      <c r="AA19" s="209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82" t="s">
        <v>2099</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2040</v>
      </c>
      <c r="U22" s="271"/>
      <c r="V22" s="342"/>
      <c r="W22" s="271"/>
      <c r="X22" s="1972" t="s">
        <v>1633</v>
      </c>
      <c r="Z22" s="200"/>
      <c r="AA22" s="201"/>
    </row>
    <row r="23" spans="1:27" ht="13.5" customHeight="1" x14ac:dyDescent="0.2">
      <c r="A23" s="2105" t="s">
        <v>2100</v>
      </c>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61542</v>
      </c>
      <c r="B25" s="2083"/>
      <c r="C25" s="2083"/>
      <c r="D25" s="2083"/>
      <c r="E25" s="2083"/>
      <c r="F25" s="2083"/>
      <c r="G25" s="2083"/>
      <c r="H25" s="2084"/>
      <c r="I25" s="660"/>
      <c r="J25" s="204"/>
      <c r="K25" s="204"/>
      <c r="L25" s="204"/>
      <c r="M25" s="204"/>
      <c r="N25" s="204"/>
      <c r="O25" s="204"/>
      <c r="P25" s="204"/>
      <c r="Q25" s="204"/>
      <c r="R25" s="204"/>
      <c r="S25" s="205"/>
      <c r="T25" s="2049" t="s">
        <v>2091</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37" t="s">
        <v>2012</v>
      </c>
      <c r="J27" s="2113"/>
      <c r="K27" s="2113"/>
      <c r="L27" s="2113"/>
      <c r="M27" s="2113"/>
      <c r="N27" s="2113"/>
      <c r="O27" s="2113"/>
      <c r="P27" s="2113"/>
      <c r="Q27" s="2113"/>
      <c r="R27" s="2113"/>
      <c r="S27" s="2114"/>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2092</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83"/>
      <c r="R35" s="2083"/>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2" t="s">
        <v>2101</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2"/>
      <c r="D39" s="339"/>
      <c r="E39" s="339"/>
      <c r="F39" s="349"/>
      <c r="G39" s="339"/>
      <c r="H39" s="276"/>
      <c r="I39" s="2135" t="s">
        <v>628</v>
      </c>
      <c r="J39" s="2136"/>
      <c r="K39" s="2136"/>
      <c r="L39" s="2136"/>
      <c r="M39" s="2136"/>
      <c r="N39" s="336"/>
      <c r="O39" s="342"/>
      <c r="P39" s="342"/>
      <c r="Q39" s="348"/>
      <c r="R39" s="342"/>
      <c r="S39" s="276"/>
      <c r="T39" s="342" t="s">
        <v>628</v>
      </c>
      <c r="U39" s="271"/>
      <c r="V39" s="342"/>
      <c r="W39" s="270"/>
      <c r="X39" s="348"/>
      <c r="Y39" s="200"/>
      <c r="Z39" s="200"/>
      <c r="AA39" s="201"/>
    </row>
    <row r="40" spans="1:27" ht="13.5" customHeight="1" x14ac:dyDescent="0.2">
      <c r="A40" s="2138" t="s">
        <v>2100</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2102</v>
      </c>
      <c r="B42" s="2083"/>
      <c r="C42" s="2084"/>
      <c r="D42" s="2100" t="s">
        <v>2103</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A88" sqref="A8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6"/>
      <c r="E3" s="404"/>
    </row>
    <row r="4" spans="1:9" x14ac:dyDescent="0.2">
      <c r="A4" s="7"/>
      <c r="B4" s="398"/>
      <c r="C4" s="2153" t="s">
        <v>497</v>
      </c>
      <c r="D4" s="2154"/>
      <c r="E4" s="2154"/>
      <c r="F4" s="2154"/>
      <c r="G4" s="2154"/>
      <c r="H4" s="2154"/>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2045" t="s">
        <v>2092</v>
      </c>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48" t="s">
        <v>2051</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2092</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5" t="s">
        <v>2092</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5" t="s">
        <v>2095</v>
      </c>
      <c r="C55" s="2156"/>
      <c r="D55" s="2156"/>
      <c r="E55" s="2156"/>
      <c r="F55" s="2156"/>
      <c r="G55" s="2156"/>
      <c r="H55" s="2157"/>
      <c r="I55" s="3"/>
    </row>
    <row r="56" spans="1:9" s="33" customFormat="1" x14ac:dyDescent="0.2">
      <c r="A56" s="1790"/>
      <c r="B56" s="2158"/>
      <c r="C56" s="2159"/>
      <c r="D56" s="2159"/>
      <c r="E56" s="2159"/>
      <c r="F56" s="2159"/>
      <c r="G56" s="2159"/>
      <c r="H56" s="2160"/>
      <c r="I56" s="3"/>
    </row>
    <row r="57" spans="1:9" s="33" customFormat="1" x14ac:dyDescent="0.2">
      <c r="A57" s="1790"/>
      <c r="B57" s="2158"/>
      <c r="C57" s="2159"/>
      <c r="D57" s="2159"/>
      <c r="E57" s="2159"/>
      <c r="F57" s="2159"/>
      <c r="G57" s="2159"/>
      <c r="H57" s="2160"/>
      <c r="I57" s="3"/>
    </row>
    <row r="58" spans="1:9" s="33" customFormat="1" x14ac:dyDescent="0.2">
      <c r="A58" s="1790"/>
      <c r="B58" s="2158"/>
      <c r="C58" s="2159"/>
      <c r="D58" s="2159"/>
      <c r="E58" s="2159"/>
      <c r="F58" s="2159"/>
      <c r="G58" s="2159"/>
      <c r="H58" s="2160"/>
      <c r="I58" s="3"/>
    </row>
    <row r="59" spans="1:9" s="33" customFormat="1" x14ac:dyDescent="0.2">
      <c r="A59" s="1790"/>
      <c r="B59" s="2158"/>
      <c r="C59" s="2159"/>
      <c r="D59" s="2159"/>
      <c r="E59" s="2159"/>
      <c r="F59" s="2159"/>
      <c r="G59" s="2159"/>
      <c r="H59" s="2160"/>
      <c r="I59" s="3"/>
    </row>
    <row r="60" spans="1:9" s="33" customFormat="1" x14ac:dyDescent="0.2">
      <c r="A60" s="1790"/>
      <c r="B60" s="2158"/>
      <c r="C60" s="2159"/>
      <c r="D60" s="2159"/>
      <c r="E60" s="2159"/>
      <c r="F60" s="2159"/>
      <c r="G60" s="2159"/>
      <c r="H60" s="2160"/>
      <c r="I60" s="3"/>
    </row>
    <row r="61" spans="1:9" s="33" customFormat="1" x14ac:dyDescent="0.2">
      <c r="A61" s="1790"/>
      <c r="B61" s="2158"/>
      <c r="C61" s="2159"/>
      <c r="D61" s="2159"/>
      <c r="E61" s="2159"/>
      <c r="F61" s="2159"/>
      <c r="G61" s="2159"/>
      <c r="H61" s="2160"/>
      <c r="I61" s="3"/>
    </row>
    <row r="62" spans="1:9" s="33" customFormat="1" x14ac:dyDescent="0.2">
      <c r="A62" s="1790"/>
      <c r="B62" s="2158"/>
      <c r="C62" s="2159"/>
      <c r="D62" s="2159"/>
      <c r="E62" s="2159"/>
      <c r="F62" s="2159"/>
      <c r="G62" s="2159"/>
      <c r="H62" s="2160"/>
      <c r="I62" s="3"/>
    </row>
    <row r="63" spans="1:9" s="33" customFormat="1" x14ac:dyDescent="0.2">
      <c r="A63" s="1790"/>
      <c r="B63" s="2158"/>
      <c r="C63" s="2159"/>
      <c r="D63" s="2159"/>
      <c r="E63" s="2159"/>
      <c r="F63" s="2159"/>
      <c r="G63" s="2159"/>
      <c r="H63" s="2160"/>
      <c r="I63" s="3"/>
    </row>
    <row r="64" spans="1:9" s="33" customFormat="1" x14ac:dyDescent="0.2">
      <c r="A64" s="1790"/>
      <c r="B64" s="2158"/>
      <c r="C64" s="2159"/>
      <c r="D64" s="2159"/>
      <c r="E64" s="2159"/>
      <c r="F64" s="2159"/>
      <c r="G64" s="2159"/>
      <c r="H64" s="2160"/>
      <c r="I64" s="3"/>
    </row>
    <row r="65" spans="1:9" s="33" customFormat="1" ht="9" customHeight="1" x14ac:dyDescent="0.2">
      <c r="A65" s="1791"/>
      <c r="B65" s="2161"/>
      <c r="C65" s="2162"/>
      <c r="D65" s="2162"/>
      <c r="E65" s="2162"/>
      <c r="F65" s="2162"/>
      <c r="G65" s="2162"/>
      <c r="H65" s="2163"/>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48" t="s">
        <v>1639</v>
      </c>
      <c r="B68" s="2151"/>
      <c r="C68" s="2151"/>
      <c r="D68" s="2151"/>
      <c r="E68" s="2152"/>
      <c r="F68" s="2152"/>
      <c r="G68" s="2152"/>
      <c r="H68" s="2152"/>
      <c r="I68" s="2152"/>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67" t="s">
        <v>1635</v>
      </c>
      <c r="B81" s="2167"/>
      <c r="C81" s="2167"/>
      <c r="D81" s="2168"/>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4"/>
      <c r="C100" s="2165"/>
      <c r="D100" s="2165"/>
      <c r="E100" s="2165"/>
      <c r="F100" s="2165"/>
      <c r="G100" s="2165"/>
      <c r="H100" s="2166"/>
      <c r="I100" s="1533"/>
    </row>
    <row r="101" spans="1:9" s="33" customFormat="1" ht="11.25" customHeight="1" x14ac:dyDescent="0.2">
      <c r="A101" s="1576"/>
      <c r="B101" s="2143" t="s">
        <v>2131</v>
      </c>
      <c r="C101" s="2144"/>
      <c r="D101" s="2144"/>
      <c r="E101" s="2144"/>
      <c r="F101" s="2144"/>
      <c r="G101" s="2144"/>
      <c r="H101" s="2145"/>
      <c r="I101" s="1533"/>
    </row>
    <row r="102" spans="1:9" s="33" customFormat="1" ht="11.25" customHeight="1" x14ac:dyDescent="0.2">
      <c r="A102" s="1576"/>
      <c r="B102" s="2143" t="s">
        <v>2130</v>
      </c>
      <c r="C102" s="2144"/>
      <c r="D102" s="2144"/>
      <c r="E102" s="2144"/>
      <c r="F102" s="2144"/>
      <c r="G102" s="2144"/>
      <c r="H102" s="2145"/>
      <c r="I102" s="1533"/>
    </row>
    <row r="103" spans="1:9" s="33" customFormat="1" x14ac:dyDescent="0.2">
      <c r="A103" s="1576"/>
      <c r="B103" s="2143"/>
      <c r="C103" s="2144"/>
      <c r="D103" s="2144"/>
      <c r="E103" s="2144"/>
      <c r="F103" s="2144"/>
      <c r="G103" s="2144"/>
      <c r="H103" s="2145"/>
      <c r="I103" s="1533"/>
    </row>
    <row r="104" spans="1:9" s="33" customFormat="1" ht="11.25" customHeight="1" x14ac:dyDescent="0.2">
      <c r="A104" s="1576"/>
      <c r="B104" s="2143"/>
      <c r="C104" s="2144"/>
      <c r="D104" s="2144"/>
      <c r="E104" s="2144"/>
      <c r="F104" s="2144"/>
      <c r="G104" s="2144"/>
      <c r="H104" s="2145"/>
      <c r="I104" s="1533"/>
    </row>
    <row r="105" spans="1:9" s="33" customFormat="1" ht="11.25" customHeight="1" x14ac:dyDescent="0.2">
      <c r="A105" s="1576"/>
      <c r="B105" s="2143"/>
      <c r="C105" s="2144"/>
      <c r="D105" s="2144"/>
      <c r="E105" s="2144"/>
      <c r="F105" s="2144"/>
      <c r="G105" s="2144"/>
      <c r="H105" s="2145"/>
      <c r="I105" s="1533"/>
    </row>
    <row r="106" spans="1:9" s="33" customFormat="1" ht="11.25" customHeight="1" x14ac:dyDescent="0.2">
      <c r="A106" s="1576"/>
      <c r="B106" s="2143"/>
      <c r="C106" s="2144"/>
      <c r="D106" s="2144"/>
      <c r="E106" s="2144"/>
      <c r="F106" s="2144"/>
      <c r="G106" s="2144"/>
      <c r="H106" s="2145"/>
      <c r="I106" s="1533"/>
    </row>
    <row r="107" spans="1:9" s="33" customFormat="1" ht="11.25" customHeight="1" x14ac:dyDescent="0.2">
      <c r="A107" s="1576"/>
      <c r="B107" s="2143"/>
      <c r="C107" s="2144"/>
      <c r="D107" s="2144"/>
      <c r="E107" s="2144"/>
      <c r="F107" s="2144"/>
      <c r="G107" s="2144"/>
      <c r="H107" s="2145"/>
      <c r="I107" s="1571"/>
    </row>
    <row r="108" spans="1:9" s="33" customFormat="1" ht="11.25" customHeight="1" x14ac:dyDescent="0.2">
      <c r="A108" s="1576"/>
      <c r="B108" s="2143"/>
      <c r="C108" s="2144"/>
      <c r="D108" s="2144"/>
      <c r="E108" s="2144"/>
      <c r="F108" s="2144"/>
      <c r="G108" s="2144"/>
      <c r="H108" s="2145"/>
      <c r="I108" s="1533"/>
    </row>
    <row r="109" spans="1:9" s="33" customFormat="1" ht="11.25" customHeight="1" x14ac:dyDescent="0.2">
      <c r="A109" s="1576"/>
      <c r="B109" s="2143"/>
      <c r="C109" s="2144"/>
      <c r="D109" s="2144"/>
      <c r="E109" s="2144"/>
      <c r="F109" s="2144"/>
      <c r="G109" s="2144"/>
      <c r="H109" s="2145"/>
      <c r="I109" s="1533"/>
    </row>
    <row r="110" spans="1:9" s="33" customFormat="1" ht="11.25" customHeight="1" x14ac:dyDescent="0.2">
      <c r="A110" s="1576"/>
      <c r="B110" s="2169"/>
      <c r="C110" s="2170"/>
      <c r="D110" s="2170"/>
      <c r="E110" s="2170"/>
      <c r="F110" s="2170"/>
      <c r="G110" s="2170"/>
      <c r="H110" s="217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2" t="s">
        <v>2085</v>
      </c>
      <c r="D112" s="217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3" t="s">
        <v>1648</v>
      </c>
      <c r="D115" s="2174"/>
      <c r="E115" s="2175"/>
      <c r="F115" s="2175"/>
      <c r="G115" s="2175"/>
      <c r="H115" s="2175"/>
      <c r="I115" s="1533"/>
    </row>
    <row r="116" spans="1:9" s="33" customFormat="1" ht="24" customHeight="1" x14ac:dyDescent="0.2">
      <c r="A116" s="1576"/>
      <c r="B116" s="1576"/>
      <c r="C116" s="1576"/>
      <c r="D116" s="1430" t="s">
        <v>2140</v>
      </c>
      <c r="E116" s="1592"/>
      <c r="F116" s="2048">
        <v>42629</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53776487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2.6499999999999999E-2</v>
      </c>
      <c r="E10" s="100" t="s">
        <v>1186</v>
      </c>
      <c r="F10" s="472">
        <v>7.4999999999999997E-3</v>
      </c>
      <c r="G10" s="100" t="s">
        <v>1186</v>
      </c>
      <c r="H10" s="472">
        <v>2E-3</v>
      </c>
      <c r="I10" s="100" t="s">
        <v>1187</v>
      </c>
      <c r="J10" s="473">
        <f>ROUND(D10+F10+H10,5)</f>
        <v>3.5999999999999997E-2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5819127</v>
      </c>
      <c r="E16" s="100"/>
      <c r="F16" s="82">
        <f>SUM('Acct Summary 7-8'!C17,'Acct Summary 7-8'!D17,'Acct Summary 7-8'!F17)</f>
        <v>5421769</v>
      </c>
      <c r="G16" s="100"/>
      <c r="H16" s="82">
        <f>SUM(D16-F16)</f>
        <v>397358</v>
      </c>
      <c r="I16" s="93"/>
      <c r="J16" s="82">
        <f>SUM('Acct Summary 7-8'!C81,'Acct Summary 7-8'!D81,'Acct Summary 7-8'!F81,'Acct Summary 7-8'!I81)</f>
        <v>2427297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7421155.2060000002</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1055000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Lewistown CUSD 97</v>
      </c>
      <c r="E7" s="136"/>
      <c r="G7" s="137"/>
      <c r="H7" s="138"/>
      <c r="I7" s="138"/>
      <c r="J7" s="138"/>
      <c r="K7" s="138"/>
      <c r="L7"/>
      <c r="M7"/>
      <c r="N7"/>
      <c r="O7"/>
      <c r="P7"/>
    </row>
    <row r="8" spans="1:18" ht="12.75" x14ac:dyDescent="0.2">
      <c r="A8"/>
      <c r="B8"/>
      <c r="C8" s="134" t="s">
        <v>1341</v>
      </c>
      <c r="D8" s="139">
        <f>COVER!A13</f>
        <v>26029097026</v>
      </c>
      <c r="E8" s="140"/>
      <c r="G8"/>
      <c r="H8"/>
      <c r="I8"/>
      <c r="J8"/>
      <c r="K8"/>
      <c r="L8"/>
      <c r="M8"/>
      <c r="N8"/>
      <c r="O8"/>
      <c r="P8"/>
    </row>
    <row r="9" spans="1:18" ht="12.75" x14ac:dyDescent="0.2">
      <c r="A9"/>
      <c r="B9"/>
      <c r="C9" s="134" t="s">
        <v>829</v>
      </c>
      <c r="D9" s="334" t="str">
        <f>COVER!A15</f>
        <v>Fulton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2427297</v>
      </c>
      <c r="I12" s="1157"/>
      <c r="J12" s="1157"/>
      <c r="K12" s="1158">
        <f>TRUNC((H12/H13*100000),5)/100000</f>
        <v>0.41712390870000005</v>
      </c>
      <c r="L12" s="1159"/>
      <c r="M12" s="102" t="s">
        <v>1364</v>
      </c>
      <c r="N12" s="102"/>
      <c r="O12" s="1160">
        <v>0.35</v>
      </c>
      <c r="P12" s="154"/>
      <c r="Q12" s="154"/>
    </row>
    <row r="13" spans="1:18" s="156" customFormat="1" ht="11.25" x14ac:dyDescent="0.2">
      <c r="A13" s="154"/>
      <c r="B13" s="1154"/>
      <c r="C13" s="2193" t="s">
        <v>1640</v>
      </c>
      <c r="D13" s="2194"/>
      <c r="E13" s="154"/>
      <c r="F13" s="326" t="s">
        <v>930</v>
      </c>
      <c r="G13" s="1155"/>
      <c r="H13" s="1156">
        <f>SUM('Acct Summary 7-8'!C8+'Acct Summary 7-8'!D8+'Acct Summary 7-8'!F8+'Acct Summary 7-8'!I8)+H14</f>
        <v>5819127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5421769</v>
      </c>
      <c r="I17" s="1157"/>
      <c r="J17" s="1163"/>
      <c r="K17" s="1158">
        <f>TRUNC((H17/H18*100000),5)/100000</f>
        <v>0.93171518679999998</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5819127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2427297</v>
      </c>
      <c r="I24" s="684"/>
      <c r="J24" s="684"/>
      <c r="K24" s="1167">
        <f>TRUNC(((H24/H25*100000)/100000),2)</f>
        <v>161.16999999999999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15060.469440000001</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1645560.5022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1055000</v>
      </c>
      <c r="I32" s="1165"/>
      <c r="J32" s="1165"/>
      <c r="K32" s="1167">
        <f>TRUNC(100-((((H32/H33*100))*100)/100),2)</f>
        <v>85.78</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7421155.2060000002</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1364858</v>
      </c>
      <c r="D4" s="687">
        <v>361879</v>
      </c>
      <c r="E4" s="687">
        <v>166995</v>
      </c>
      <c r="F4" s="687">
        <v>358081</v>
      </c>
      <c r="G4" s="687">
        <v>555121</v>
      </c>
      <c r="H4" s="687">
        <v>240236</v>
      </c>
      <c r="I4" s="687">
        <v>342479</v>
      </c>
      <c r="J4" s="687">
        <v>106867</v>
      </c>
      <c r="K4" s="687">
        <v>109382</v>
      </c>
      <c r="L4" s="725">
        <v>149419</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1364858</v>
      </c>
      <c r="D13" s="688">
        <f t="shared" ref="D13:L13" si="0">SUM(D4:D12)</f>
        <v>361879</v>
      </c>
      <c r="E13" s="688">
        <f t="shared" si="0"/>
        <v>166995</v>
      </c>
      <c r="F13" s="688">
        <f t="shared" si="0"/>
        <v>358081</v>
      </c>
      <c r="G13" s="688">
        <f t="shared" si="0"/>
        <v>555121</v>
      </c>
      <c r="H13" s="688">
        <f t="shared" si="0"/>
        <v>240236</v>
      </c>
      <c r="I13" s="688">
        <f t="shared" si="0"/>
        <v>342479</v>
      </c>
      <c r="J13" s="688">
        <f t="shared" si="0"/>
        <v>106867</v>
      </c>
      <c r="K13" s="688">
        <f t="shared" si="0"/>
        <v>109382</v>
      </c>
      <c r="L13" s="688">
        <f t="shared" si="0"/>
        <v>149419</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122288</v>
      </c>
      <c r="N16" s="718"/>
    </row>
    <row r="17" spans="1:14" s="703" customFormat="1" ht="12.75" customHeight="1" x14ac:dyDescent="0.2">
      <c r="A17" s="717" t="s">
        <v>1753</v>
      </c>
      <c r="B17" s="542">
        <v>230</v>
      </c>
      <c r="C17" s="507"/>
      <c r="D17" s="507"/>
      <c r="E17" s="507"/>
      <c r="F17" s="507"/>
      <c r="G17" s="507"/>
      <c r="H17" s="507"/>
      <c r="I17" s="507"/>
      <c r="J17" s="507"/>
      <c r="K17" s="507"/>
      <c r="L17" s="507"/>
      <c r="M17" s="725">
        <v>7705782</v>
      </c>
      <c r="N17" s="718"/>
    </row>
    <row r="18" spans="1:14" s="703" customFormat="1" ht="12.75" customHeight="1" x14ac:dyDescent="0.2">
      <c r="A18" s="717" t="s">
        <v>1754</v>
      </c>
      <c r="B18" s="542">
        <v>240</v>
      </c>
      <c r="C18" s="507"/>
      <c r="D18" s="507"/>
      <c r="E18" s="507"/>
      <c r="F18" s="507"/>
      <c r="G18" s="507"/>
      <c r="H18" s="507"/>
      <c r="I18" s="507"/>
      <c r="J18" s="507"/>
      <c r="K18" s="507"/>
      <c r="L18" s="507"/>
      <c r="M18" s="725">
        <v>322070</v>
      </c>
      <c r="N18" s="718"/>
    </row>
    <row r="19" spans="1:14" s="703" customFormat="1" ht="12.75" customHeight="1" x14ac:dyDescent="0.2">
      <c r="A19" s="717" t="s">
        <v>1755</v>
      </c>
      <c r="B19" s="542">
        <v>250</v>
      </c>
      <c r="C19" s="507"/>
      <c r="D19" s="507"/>
      <c r="E19" s="507"/>
      <c r="F19" s="507"/>
      <c r="G19" s="507"/>
      <c r="H19" s="507"/>
      <c r="I19" s="507"/>
      <c r="J19" s="507"/>
      <c r="K19" s="507"/>
      <c r="L19" s="507"/>
      <c r="M19" s="725">
        <v>1188198</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166995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888005</v>
      </c>
    </row>
    <row r="23" spans="1:14" ht="13.5" customHeight="1" thickBot="1" x14ac:dyDescent="0.25">
      <c r="A23" s="464" t="s">
        <v>748</v>
      </c>
      <c r="B23" s="723"/>
      <c r="C23" s="433"/>
      <c r="D23" s="433"/>
      <c r="E23" s="433"/>
      <c r="F23" s="433"/>
      <c r="G23" s="433"/>
      <c r="H23" s="433"/>
      <c r="I23" s="433"/>
      <c r="J23" s="433"/>
      <c r="K23" s="433"/>
      <c r="L23" s="433"/>
      <c r="M23" s="692">
        <f>SUM(M15:M22)</f>
        <v>9338338</v>
      </c>
      <c r="N23" s="692">
        <f>SUM(N21:N22)</f>
        <v>1055000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149419</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149419</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1055000</v>
      </c>
    </row>
    <row r="37" spans="1:14" ht="13.5" thickBot="1" x14ac:dyDescent="0.25">
      <c r="A37" s="464" t="s">
        <v>758</v>
      </c>
      <c r="B37" s="723"/>
      <c r="C37" s="507"/>
      <c r="D37" s="507"/>
      <c r="E37" s="507"/>
      <c r="F37" s="507"/>
      <c r="G37" s="507"/>
      <c r="H37" s="507"/>
      <c r="I37" s="507"/>
      <c r="J37" s="507"/>
      <c r="K37" s="507"/>
      <c r="L37" s="514"/>
      <c r="M37" s="433"/>
      <c r="N37" s="692">
        <f>SUM(N36:N36)</f>
        <v>1055000</v>
      </c>
    </row>
    <row r="38" spans="1:14" customFormat="1" ht="13.5" customHeight="1" thickTop="1" x14ac:dyDescent="0.2">
      <c r="A38" s="628" t="s">
        <v>496</v>
      </c>
      <c r="B38" s="542">
        <v>714</v>
      </c>
      <c r="C38" s="725">
        <v>79196</v>
      </c>
      <c r="D38" s="725">
        <v>13540</v>
      </c>
      <c r="E38" s="725">
        <v>0</v>
      </c>
      <c r="F38" s="725">
        <v>0</v>
      </c>
      <c r="G38" s="725">
        <v>232441</v>
      </c>
      <c r="H38" s="725">
        <v>240236</v>
      </c>
      <c r="I38" s="725">
        <v>0</v>
      </c>
      <c r="J38" s="725">
        <v>0</v>
      </c>
      <c r="K38" s="725">
        <v>0</v>
      </c>
      <c r="L38" s="725">
        <v>0</v>
      </c>
      <c r="M38" s="693"/>
      <c r="N38" s="693"/>
    </row>
    <row r="39" spans="1:14" customFormat="1" ht="13.5" customHeight="1" x14ac:dyDescent="0.2">
      <c r="A39" s="628" t="s">
        <v>405</v>
      </c>
      <c r="B39" s="542">
        <v>730</v>
      </c>
      <c r="C39" s="725">
        <v>1285662</v>
      </c>
      <c r="D39" s="725">
        <v>348339</v>
      </c>
      <c r="E39" s="725">
        <v>166995</v>
      </c>
      <c r="F39" s="725">
        <v>358081</v>
      </c>
      <c r="G39" s="725">
        <v>322680</v>
      </c>
      <c r="H39" s="725">
        <v>0</v>
      </c>
      <c r="I39" s="725">
        <v>342479</v>
      </c>
      <c r="J39" s="725">
        <v>106867</v>
      </c>
      <c r="K39" s="725">
        <v>109382</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9338338</v>
      </c>
      <c r="N40" s="693"/>
    </row>
    <row r="41" spans="1:14" ht="13.5" customHeight="1" thickBot="1" x14ac:dyDescent="0.25">
      <c r="A41" s="464" t="s">
        <v>760</v>
      </c>
      <c r="B41" s="455"/>
      <c r="C41" s="485">
        <f>(SUM(C34,C37,C38,C39))</f>
        <v>1364858</v>
      </c>
      <c r="D41" s="485">
        <f t="shared" ref="D41:L41" si="2">SUM(D34,D37,D38:D39)</f>
        <v>361879</v>
      </c>
      <c r="E41" s="485">
        <f t="shared" si="2"/>
        <v>166995</v>
      </c>
      <c r="F41" s="485">
        <f t="shared" si="2"/>
        <v>358081</v>
      </c>
      <c r="G41" s="485">
        <f t="shared" si="2"/>
        <v>555121</v>
      </c>
      <c r="H41" s="485">
        <f t="shared" si="2"/>
        <v>240236</v>
      </c>
      <c r="I41" s="485">
        <f t="shared" si="2"/>
        <v>342479</v>
      </c>
      <c r="J41" s="485">
        <f t="shared" si="2"/>
        <v>106867</v>
      </c>
      <c r="K41" s="485">
        <f t="shared" si="2"/>
        <v>109382</v>
      </c>
      <c r="L41" s="485">
        <f t="shared" si="2"/>
        <v>149419</v>
      </c>
      <c r="M41" s="485">
        <f>SUM(M40)</f>
        <v>9338338</v>
      </c>
      <c r="N41" s="485">
        <f>SUM(N37)</f>
        <v>1055000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selection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1837814</v>
      </c>
      <c r="D4" s="694">
        <f>'Revenues 9-14'!D109</f>
        <v>541274</v>
      </c>
      <c r="E4" s="694">
        <f>'Revenues 9-14'!E109</f>
        <v>220051</v>
      </c>
      <c r="F4" s="694">
        <f>'Revenues 9-14'!F109</f>
        <v>177229</v>
      </c>
      <c r="G4" s="694">
        <f>'Revenues 9-14'!G109</f>
        <v>379796</v>
      </c>
      <c r="H4" s="694">
        <f>'Revenues 9-14'!H109</f>
        <v>252350</v>
      </c>
      <c r="I4" s="694">
        <f>'Revenues 9-14'!I109</f>
        <v>25853</v>
      </c>
      <c r="J4" s="694">
        <f>'Revenues 9-14'!J109</f>
        <v>134576</v>
      </c>
      <c r="K4" s="694">
        <f>'Revenues 9-14'!K109</f>
        <v>27614</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2647967</v>
      </c>
      <c r="D6" s="695">
        <f>'Revenues 9-14'!D173</f>
        <v>0</v>
      </c>
      <c r="E6" s="695">
        <f>'Revenues 9-14'!E173</f>
        <v>0</v>
      </c>
      <c r="F6" s="695">
        <f>'Revenues 9-14'!F173</f>
        <v>199553</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389437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4875218</v>
      </c>
      <c r="D8" s="485">
        <f t="shared" ref="D8:K8" si="0">SUM(D4:D7)</f>
        <v>541274</v>
      </c>
      <c r="E8" s="485">
        <f t="shared" si="0"/>
        <v>220051</v>
      </c>
      <c r="F8" s="485">
        <f t="shared" si="0"/>
        <v>376782</v>
      </c>
      <c r="G8" s="485">
        <f t="shared" si="0"/>
        <v>379796</v>
      </c>
      <c r="H8" s="485">
        <f t="shared" si="0"/>
        <v>252350</v>
      </c>
      <c r="I8" s="485">
        <f t="shared" si="0"/>
        <v>25853</v>
      </c>
      <c r="J8" s="485">
        <f t="shared" si="0"/>
        <v>134576</v>
      </c>
      <c r="K8" s="485">
        <f t="shared" si="0"/>
        <v>27614</v>
      </c>
      <c r="L8" s="39"/>
    </row>
    <row r="9" spans="1:13" ht="15" thickTop="1" x14ac:dyDescent="0.2">
      <c r="A9" s="1017" t="s">
        <v>348</v>
      </c>
      <c r="B9" s="456">
        <v>3998</v>
      </c>
      <c r="C9" s="687">
        <v>1127653</v>
      </c>
      <c r="D9" s="489"/>
      <c r="E9" s="418"/>
      <c r="F9" s="418"/>
      <c r="G9" s="699"/>
      <c r="H9" s="418"/>
      <c r="I9" s="494" t="s">
        <v>1390</v>
      </c>
      <c r="J9" s="435"/>
      <c r="K9" s="418"/>
      <c r="L9" s="39"/>
    </row>
    <row r="10" spans="1:13" s="48" customFormat="1" ht="13.5" thickBot="1" x14ac:dyDescent="0.25">
      <c r="A10" s="464" t="s">
        <v>1394</v>
      </c>
      <c r="B10" s="457"/>
      <c r="C10" s="485">
        <f>SUM(C8:C9)</f>
        <v>6002871</v>
      </c>
      <c r="D10" s="485">
        <f t="shared" ref="D10:K10" si="1">SUM(D8:D9)</f>
        <v>541274</v>
      </c>
      <c r="E10" s="485">
        <f t="shared" si="1"/>
        <v>220051</v>
      </c>
      <c r="F10" s="485">
        <f t="shared" si="1"/>
        <v>376782</v>
      </c>
      <c r="G10" s="485">
        <f t="shared" si="1"/>
        <v>379796</v>
      </c>
      <c r="H10" s="485">
        <f t="shared" si="1"/>
        <v>252350</v>
      </c>
      <c r="I10" s="485">
        <f t="shared" si="1"/>
        <v>25853</v>
      </c>
      <c r="J10" s="485">
        <f t="shared" si="1"/>
        <v>134576</v>
      </c>
      <c r="K10" s="485">
        <f t="shared" si="1"/>
        <v>27614</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3330457</v>
      </c>
      <c r="D12" s="498" t="s">
        <v>1390</v>
      </c>
      <c r="E12" s="433" t="s">
        <v>1390</v>
      </c>
      <c r="F12" s="433" t="s">
        <v>1390</v>
      </c>
      <c r="G12" s="694">
        <f>'Expenditures 15-22'!K223</f>
        <v>66804</v>
      </c>
      <c r="H12" s="431"/>
      <c r="I12" s="433" t="s">
        <v>1390</v>
      </c>
      <c r="J12" s="433" t="s">
        <v>1390</v>
      </c>
      <c r="K12" s="431" t="s">
        <v>1390</v>
      </c>
      <c r="L12" s="39"/>
    </row>
    <row r="13" spans="1:13" x14ac:dyDescent="0.2">
      <c r="A13" s="732" t="s">
        <v>536</v>
      </c>
      <c r="B13" s="293">
        <v>2000</v>
      </c>
      <c r="C13" s="695">
        <f>'Expenditures 15-22'!K74</f>
        <v>1077932</v>
      </c>
      <c r="D13" s="695">
        <f>'Expenditures 15-22'!K129</f>
        <v>457325</v>
      </c>
      <c r="E13" s="482" t="s">
        <v>1390</v>
      </c>
      <c r="F13" s="695">
        <f>'Expenditures 15-22'!K178</f>
        <v>305488</v>
      </c>
      <c r="G13" s="695">
        <f>'Expenditures 15-22'!K273</f>
        <v>160679</v>
      </c>
      <c r="H13" s="695">
        <f>'Expenditures 15-22'!K296</f>
        <v>157842</v>
      </c>
      <c r="I13" s="433" t="s">
        <v>1390</v>
      </c>
      <c r="J13" s="747">
        <f>'Expenditures 15-22'!K323</f>
        <v>114424</v>
      </c>
      <c r="K13" s="700">
        <f>'Expenditures 15-22'!K341</f>
        <v>24652</v>
      </c>
      <c r="L13" s="39"/>
    </row>
    <row r="14" spans="1:13" x14ac:dyDescent="0.2">
      <c r="A14" s="732" t="s">
        <v>528</v>
      </c>
      <c r="B14" s="293">
        <v>3000</v>
      </c>
      <c r="C14" s="695">
        <f>'Expenditures 15-22'!K75</f>
        <v>5709</v>
      </c>
      <c r="D14" s="695">
        <f>'Expenditures 15-22'!K130</f>
        <v>0</v>
      </c>
      <c r="E14" s="498" t="s">
        <v>1390</v>
      </c>
      <c r="F14" s="695">
        <f>'Expenditures 15-22'!K179</f>
        <v>0</v>
      </c>
      <c r="G14" s="695">
        <f>'Expenditures 15-22'!K274</f>
        <v>1026</v>
      </c>
      <c r="H14" s="490"/>
      <c r="I14" s="433" t="s">
        <v>1390</v>
      </c>
      <c r="J14" s="433" t="s">
        <v>1390</v>
      </c>
      <c r="K14" s="490" t="s">
        <v>1390</v>
      </c>
      <c r="L14" s="39"/>
    </row>
    <row r="15" spans="1:13" x14ac:dyDescent="0.2">
      <c r="A15" s="732" t="s">
        <v>114</v>
      </c>
      <c r="B15" s="293">
        <v>4000</v>
      </c>
      <c r="C15" s="695">
        <f>'Expenditures 15-22'!K102</f>
        <v>244858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225894</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4658956</v>
      </c>
      <c r="D17" s="485">
        <f t="shared" si="2"/>
        <v>457325</v>
      </c>
      <c r="E17" s="485">
        <f t="shared" si="2"/>
        <v>225894</v>
      </c>
      <c r="F17" s="485">
        <f t="shared" si="2"/>
        <v>305488</v>
      </c>
      <c r="G17" s="485">
        <f t="shared" si="2"/>
        <v>228509</v>
      </c>
      <c r="H17" s="485">
        <f t="shared" si="2"/>
        <v>157842</v>
      </c>
      <c r="I17" s="433"/>
      <c r="J17" s="485">
        <f>SUM(J12:J16)</f>
        <v>114424</v>
      </c>
      <c r="K17" s="485">
        <f>SUM(K12:K16)</f>
        <v>24652</v>
      </c>
      <c r="L17" s="39"/>
    </row>
    <row r="18" spans="1:12" ht="15" customHeight="1" thickTop="1" x14ac:dyDescent="0.2">
      <c r="A18" s="1018" t="s">
        <v>1322</v>
      </c>
      <c r="B18" s="258">
        <v>4180</v>
      </c>
      <c r="C18" s="694">
        <f t="shared" ref="C18:H18" si="3">C9</f>
        <v>1127653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5786609</v>
      </c>
      <c r="D19" s="485">
        <f t="shared" si="4"/>
        <v>457325</v>
      </c>
      <c r="E19" s="485">
        <f t="shared" si="4"/>
        <v>225894</v>
      </c>
      <c r="F19" s="485">
        <f t="shared" si="4"/>
        <v>305488</v>
      </c>
      <c r="G19" s="485">
        <f t="shared" si="4"/>
        <v>228509</v>
      </c>
      <c r="H19" s="485">
        <f t="shared" si="4"/>
        <v>157842</v>
      </c>
      <c r="I19" s="433"/>
      <c r="J19" s="485">
        <f>SUM(J17:J18)</f>
        <v>114424</v>
      </c>
      <c r="K19" s="485">
        <f>SUM(K17:K18)</f>
        <v>24652</v>
      </c>
      <c r="L19" s="39"/>
    </row>
    <row r="20" spans="1:12" ht="27" thickTop="1" thickBot="1" x14ac:dyDescent="0.25">
      <c r="A20" s="458" t="s">
        <v>1323</v>
      </c>
      <c r="B20" s="459"/>
      <c r="C20" s="1016">
        <f>C8-C17</f>
        <v>216262</v>
      </c>
      <c r="D20" s="1016">
        <f t="shared" ref="D20:K20" si="5">D8-D17</f>
        <v>83949</v>
      </c>
      <c r="E20" s="1016">
        <f t="shared" si="5"/>
        <v>-5843</v>
      </c>
      <c r="F20" s="1016">
        <f t="shared" si="5"/>
        <v>71294</v>
      </c>
      <c r="G20" s="1016">
        <f t="shared" si="5"/>
        <v>151287</v>
      </c>
      <c r="H20" s="1016">
        <f t="shared" si="5"/>
        <v>94508</v>
      </c>
      <c r="I20" s="1016">
        <f t="shared" si="5"/>
        <v>25853</v>
      </c>
      <c r="J20" s="1016">
        <f t="shared" si="5"/>
        <v>20152</v>
      </c>
      <c r="K20" s="1016">
        <f t="shared" si="5"/>
        <v>2962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216262</v>
      </c>
      <c r="D78" s="443">
        <f t="shared" si="9"/>
        <v>83949</v>
      </c>
      <c r="E78" s="443">
        <f t="shared" si="9"/>
        <v>-5843</v>
      </c>
      <c r="F78" s="443">
        <f t="shared" si="9"/>
        <v>71294</v>
      </c>
      <c r="G78" s="443">
        <f t="shared" si="9"/>
        <v>151287</v>
      </c>
      <c r="H78" s="443">
        <f t="shared" si="9"/>
        <v>94508</v>
      </c>
      <c r="I78" s="443">
        <f t="shared" si="9"/>
        <v>25853</v>
      </c>
      <c r="J78" s="443">
        <f t="shared" si="9"/>
        <v>20152</v>
      </c>
      <c r="K78" s="443">
        <f t="shared" si="9"/>
        <v>2962</v>
      </c>
      <c r="L78" s="505"/>
    </row>
    <row r="79" spans="1:12" ht="13.5" thickTop="1" x14ac:dyDescent="0.2">
      <c r="A79" s="818" t="s">
        <v>1936</v>
      </c>
      <c r="B79" s="460"/>
      <c r="C79" s="435">
        <v>1148596</v>
      </c>
      <c r="D79" s="435">
        <v>277930</v>
      </c>
      <c r="E79" s="435">
        <v>172838</v>
      </c>
      <c r="F79" s="435">
        <v>286787</v>
      </c>
      <c r="G79" s="435">
        <v>403834</v>
      </c>
      <c r="H79" s="435">
        <v>145728</v>
      </c>
      <c r="I79" s="435">
        <v>316626</v>
      </c>
      <c r="J79" s="435">
        <v>86715</v>
      </c>
      <c r="K79" s="435">
        <v>106420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1364858</v>
      </c>
      <c r="D81" s="485">
        <f>SUM(D78:D80)</f>
        <v>361879</v>
      </c>
      <c r="E81" s="485">
        <f t="shared" ref="E81:K81" si="10">SUM(E78:E80)</f>
        <v>166995</v>
      </c>
      <c r="F81" s="485">
        <f t="shared" si="10"/>
        <v>358081</v>
      </c>
      <c r="G81" s="485">
        <f t="shared" si="10"/>
        <v>555121</v>
      </c>
      <c r="H81" s="485">
        <f t="shared" si="10"/>
        <v>240236</v>
      </c>
      <c r="I81" s="485">
        <f t="shared" si="10"/>
        <v>342479</v>
      </c>
      <c r="J81" s="485">
        <f t="shared" si="10"/>
        <v>106867</v>
      </c>
      <c r="K81" s="485">
        <f t="shared" si="10"/>
        <v>109382</v>
      </c>
      <c r="L81" s="39"/>
    </row>
    <row r="82" spans="1:12" ht="0.75" customHeight="1" thickTop="1" thickBot="1" x14ac:dyDescent="0.25">
      <c r="A82" s="632" t="s">
        <v>406</v>
      </c>
      <c r="B82" s="630"/>
      <c r="C82" s="1131">
        <f>(C81-C79)</f>
        <v>216262</v>
      </c>
      <c r="D82" s="1131">
        <f t="shared" ref="D82:K82" si="11">(D81-D79)</f>
        <v>83949</v>
      </c>
      <c r="E82" s="1131">
        <f t="shared" si="11"/>
        <v>-5843</v>
      </c>
      <c r="F82" s="1131">
        <f t="shared" si="11"/>
        <v>71294</v>
      </c>
      <c r="G82" s="1131">
        <f t="shared" si="11"/>
        <v>151287</v>
      </c>
      <c r="H82" s="1131">
        <f t="shared" si="11"/>
        <v>94508</v>
      </c>
      <c r="I82" s="1131">
        <f t="shared" si="11"/>
        <v>25853</v>
      </c>
      <c r="J82" s="1131">
        <f t="shared" si="11"/>
        <v>20152</v>
      </c>
      <c r="K82" s="1131">
        <f t="shared" si="11"/>
        <v>2962</v>
      </c>
    </row>
    <row r="83" spans="1:12" ht="14.25" hidden="1" thickTop="1" thickBot="1" x14ac:dyDescent="0.25">
      <c r="A83" s="727" t="s">
        <v>407</v>
      </c>
      <c r="B83" s="631"/>
      <c r="C83" s="1132">
        <f>C82/C81</f>
        <v>0.15845018309597042</v>
      </c>
      <c r="D83" s="1132">
        <f t="shared" ref="D83:K83" si="12">D82/D81</f>
        <v>0.23198085547931768</v>
      </c>
      <c r="E83" s="1132">
        <f t="shared" si="12"/>
        <v>-3.4989071529087694E-2</v>
      </c>
      <c r="F83" s="1132">
        <f t="shared" si="12"/>
        <v>0.19910020358522235</v>
      </c>
      <c r="G83" s="1132">
        <f t="shared" si="12"/>
        <v>0.272529772788275</v>
      </c>
      <c r="H83" s="1132">
        <f t="shared" si="12"/>
        <v>0.39339649344810934</v>
      </c>
      <c r="I83" s="1132">
        <f t="shared" si="12"/>
        <v>7.5487840130343764E-2</v>
      </c>
      <c r="J83" s="1132">
        <f t="shared" si="12"/>
        <v>0.18857084039039179</v>
      </c>
      <c r="K83" s="1132">
        <f t="shared" si="12"/>
        <v>2.7079409774917261E-2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1365565</v>
      </c>
      <c r="D5" s="418">
        <v>386481</v>
      </c>
      <c r="E5" s="412">
        <v>219591</v>
      </c>
      <c r="F5" s="412">
        <v>103061</v>
      </c>
      <c r="G5" s="412">
        <v>199641</v>
      </c>
      <c r="H5" s="412">
        <v>0</v>
      </c>
      <c r="I5" s="412">
        <v>25766</v>
      </c>
      <c r="J5" s="436">
        <v>134294</v>
      </c>
      <c r="K5" s="412">
        <v>25766</v>
      </c>
    </row>
    <row r="6" spans="1:12" ht="14.25" x14ac:dyDescent="0.2">
      <c r="A6" s="911" t="s">
        <v>482</v>
      </c>
      <c r="B6" s="40">
        <v>1130</v>
      </c>
      <c r="C6" s="418">
        <v>25765</v>
      </c>
      <c r="D6" s="418">
        <v>0</v>
      </c>
      <c r="E6" s="481"/>
      <c r="F6" s="481"/>
      <c r="G6" s="433"/>
      <c r="H6" s="433"/>
      <c r="I6" s="433"/>
      <c r="J6" s="433"/>
      <c r="K6" s="433"/>
    </row>
    <row r="7" spans="1:12" x14ac:dyDescent="0.2">
      <c r="A7" s="911" t="s">
        <v>117</v>
      </c>
      <c r="B7" s="259">
        <v>1140</v>
      </c>
      <c r="C7" s="418">
        <v>20612</v>
      </c>
      <c r="D7" s="418">
        <v>0</v>
      </c>
      <c r="E7" s="433"/>
      <c r="F7" s="436">
        <v>0</v>
      </c>
      <c r="G7" s="436">
        <v>0</v>
      </c>
      <c r="H7" s="412">
        <v>0</v>
      </c>
      <c r="I7" s="433"/>
      <c r="J7" s="433"/>
      <c r="K7" s="433"/>
    </row>
    <row r="8" spans="1:12" x14ac:dyDescent="0.2">
      <c r="A8" s="911" t="s">
        <v>483</v>
      </c>
      <c r="B8" s="40">
        <v>1150</v>
      </c>
      <c r="C8" s="481"/>
      <c r="D8" s="481"/>
      <c r="E8" s="507"/>
      <c r="F8" s="507"/>
      <c r="G8" s="418">
        <v>154380</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1411942</v>
      </c>
      <c r="D12" s="484">
        <f t="shared" si="0"/>
        <v>386481</v>
      </c>
      <c r="E12" s="484">
        <f t="shared" si="0"/>
        <v>219591</v>
      </c>
      <c r="F12" s="484">
        <f t="shared" si="0"/>
        <v>103061</v>
      </c>
      <c r="G12" s="484">
        <f t="shared" si="0"/>
        <v>354021</v>
      </c>
      <c r="H12" s="484">
        <f t="shared" si="0"/>
        <v>0</v>
      </c>
      <c r="I12" s="484">
        <f t="shared" si="0"/>
        <v>25766</v>
      </c>
      <c r="J12" s="484">
        <f t="shared" si="0"/>
        <v>134294</v>
      </c>
      <c r="K12" s="485">
        <f t="shared" si="0"/>
        <v>25766</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2758</v>
      </c>
      <c r="D14" s="412">
        <v>755</v>
      </c>
      <c r="E14" s="412">
        <v>434</v>
      </c>
      <c r="F14" s="412">
        <v>201</v>
      </c>
      <c r="G14" s="412">
        <v>704</v>
      </c>
      <c r="H14" s="412">
        <v>0</v>
      </c>
      <c r="I14" s="412">
        <v>50</v>
      </c>
      <c r="J14" s="436">
        <v>271</v>
      </c>
      <c r="K14" s="412">
        <v>50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215269</v>
      </c>
      <c r="D16" s="412">
        <v>90390</v>
      </c>
      <c r="E16" s="412">
        <v>0</v>
      </c>
      <c r="F16" s="412">
        <v>73839</v>
      </c>
      <c r="G16" s="412">
        <v>25000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218027</v>
      </c>
      <c r="D18" s="487">
        <f t="shared" ref="D18:K18" si="1">SUM(D14:D17)</f>
        <v>91145</v>
      </c>
      <c r="E18" s="487">
        <f t="shared" si="1"/>
        <v>434</v>
      </c>
      <c r="F18" s="487">
        <f t="shared" si="1"/>
        <v>74040</v>
      </c>
      <c r="G18" s="487">
        <f t="shared" si="1"/>
        <v>25704</v>
      </c>
      <c r="H18" s="487">
        <f t="shared" si="1"/>
        <v>0</v>
      </c>
      <c r="I18" s="487">
        <f t="shared" si="1"/>
        <v>50</v>
      </c>
      <c r="J18" s="487">
        <f t="shared" si="1"/>
        <v>271</v>
      </c>
      <c r="K18" s="1068">
        <f t="shared" si="1"/>
        <v>50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181</v>
      </c>
      <c r="D65" s="412">
        <v>49</v>
      </c>
      <c r="E65" s="412">
        <v>26</v>
      </c>
      <c r="F65" s="436">
        <v>40</v>
      </c>
      <c r="G65" s="412">
        <v>71</v>
      </c>
      <c r="H65" s="412">
        <v>19</v>
      </c>
      <c r="I65" s="412">
        <v>37</v>
      </c>
      <c r="J65" s="436">
        <v>11</v>
      </c>
      <c r="K65" s="412">
        <v>1798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181</v>
      </c>
      <c r="D67" s="485">
        <f t="shared" ref="D67:K67" si="2">SUM(D65:D66)</f>
        <v>49</v>
      </c>
      <c r="E67" s="485">
        <f t="shared" si="2"/>
        <v>26</v>
      </c>
      <c r="F67" s="485">
        <f t="shared" si="2"/>
        <v>40</v>
      </c>
      <c r="G67" s="485">
        <f t="shared" si="2"/>
        <v>71</v>
      </c>
      <c r="H67" s="485">
        <f t="shared" si="2"/>
        <v>19</v>
      </c>
      <c r="I67" s="485">
        <f t="shared" si="2"/>
        <v>37</v>
      </c>
      <c r="J67" s="485">
        <f t="shared" si="2"/>
        <v>11</v>
      </c>
      <c r="K67" s="485">
        <f t="shared" si="2"/>
        <v>1798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25809</v>
      </c>
      <c r="D69" s="433"/>
      <c r="E69" s="433"/>
      <c r="F69" s="433"/>
      <c r="G69" s="433"/>
      <c r="H69" s="433"/>
      <c r="I69" s="433"/>
      <c r="J69" s="433"/>
      <c r="K69" s="433"/>
    </row>
    <row r="70" spans="1:11" ht="12.75" customHeight="1" x14ac:dyDescent="0.2">
      <c r="A70" s="911" t="s">
        <v>1178</v>
      </c>
      <c r="B70" s="40">
        <v>1612</v>
      </c>
      <c r="C70" s="483">
        <v>2217</v>
      </c>
      <c r="D70" s="433"/>
      <c r="E70" s="433"/>
      <c r="F70" s="433"/>
      <c r="G70" s="433"/>
      <c r="H70" s="433"/>
      <c r="I70" s="433"/>
      <c r="J70" s="433"/>
      <c r="K70" s="433"/>
    </row>
    <row r="71" spans="1:11" ht="12.75" customHeight="1" x14ac:dyDescent="0.2">
      <c r="A71" s="911" t="s">
        <v>313</v>
      </c>
      <c r="B71" s="40">
        <v>1613</v>
      </c>
      <c r="C71" s="483">
        <v>47332</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3700</v>
      </c>
      <c r="D73" s="433"/>
      <c r="E73" s="433"/>
      <c r="F73" s="433"/>
      <c r="G73" s="433"/>
      <c r="H73" s="433"/>
      <c r="I73" s="433"/>
      <c r="J73" s="433"/>
      <c r="K73" s="433"/>
    </row>
    <row r="74" spans="1:11" ht="12.75" customHeight="1" x14ac:dyDescent="0.2">
      <c r="A74" s="911" t="s">
        <v>26</v>
      </c>
      <c r="B74" s="40">
        <v>1690</v>
      </c>
      <c r="C74" s="483">
        <v>33872</v>
      </c>
      <c r="D74" s="433"/>
      <c r="E74" s="433"/>
      <c r="F74" s="433"/>
      <c r="G74" s="433"/>
      <c r="H74" s="433"/>
      <c r="I74" s="433"/>
      <c r="J74" s="433"/>
      <c r="K74" s="433"/>
    </row>
    <row r="75" spans="1:11" ht="12.75" customHeight="1" thickBot="1" x14ac:dyDescent="0.25">
      <c r="A75" s="464" t="s">
        <v>647</v>
      </c>
      <c r="B75" s="457"/>
      <c r="C75" s="485">
        <f>SUM(C69:C74)</f>
        <v>112930</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31210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11470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42680</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24041</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24041</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43700</v>
      </c>
      <c r="E95" s="431"/>
      <c r="F95" s="431"/>
      <c r="G95" s="431"/>
      <c r="H95" s="431"/>
      <c r="I95" s="431"/>
      <c r="J95" s="431"/>
      <c r="K95" s="431"/>
    </row>
    <row r="96" spans="1:11" ht="12.75" customHeight="1" x14ac:dyDescent="0.2">
      <c r="A96" s="911" t="s">
        <v>457</v>
      </c>
      <c r="B96" s="40">
        <v>1920</v>
      </c>
      <c r="C96" s="483">
        <v>6461</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4511</v>
      </c>
      <c r="D99" s="412">
        <v>4707</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6355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252331</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10686</v>
      </c>
      <c r="D107" s="412">
        <v>15192</v>
      </c>
      <c r="E107" s="412">
        <v>0</v>
      </c>
      <c r="F107" s="412">
        <v>88</v>
      </c>
      <c r="G107" s="412">
        <v>0</v>
      </c>
      <c r="H107" s="412">
        <v>0</v>
      </c>
      <c r="I107" s="412">
        <v>0</v>
      </c>
      <c r="J107" s="436">
        <v>0</v>
      </c>
      <c r="K107" s="412">
        <v>0</v>
      </c>
    </row>
    <row r="108" spans="1:12" ht="12.75" customHeight="1" thickBot="1" x14ac:dyDescent="0.25">
      <c r="A108" s="464" t="s">
        <v>577</v>
      </c>
      <c r="B108" s="736"/>
      <c r="C108" s="484">
        <f>SUM(C95:C107)</f>
        <v>28013</v>
      </c>
      <c r="D108" s="484">
        <f t="shared" ref="D108:K108" si="3">SUM(D95:D107)</f>
        <v>63599</v>
      </c>
      <c r="E108" s="484">
        <f t="shared" si="3"/>
        <v>0</v>
      </c>
      <c r="F108" s="484">
        <f t="shared" si="3"/>
        <v>88</v>
      </c>
      <c r="G108" s="484">
        <f t="shared" si="3"/>
        <v>0</v>
      </c>
      <c r="H108" s="484">
        <f t="shared" si="3"/>
        <v>252331</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1837814</v>
      </c>
      <c r="D109" s="493">
        <f t="shared" si="4"/>
        <v>541274</v>
      </c>
      <c r="E109" s="493">
        <f t="shared" si="4"/>
        <v>220051</v>
      </c>
      <c r="F109" s="493">
        <f t="shared" si="4"/>
        <v>177229</v>
      </c>
      <c r="G109" s="493">
        <f t="shared" si="4"/>
        <v>379796</v>
      </c>
      <c r="H109" s="493">
        <f t="shared" si="4"/>
        <v>252350</v>
      </c>
      <c r="I109" s="493">
        <f t="shared" si="4"/>
        <v>25853</v>
      </c>
      <c r="J109" s="493">
        <f t="shared" si="4"/>
        <v>134576</v>
      </c>
      <c r="K109" s="443">
        <f t="shared" si="4"/>
        <v>27614</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2217363</v>
      </c>
      <c r="D117" s="418">
        <v>0</v>
      </c>
      <c r="E117" s="412">
        <v>0</v>
      </c>
      <c r="F117" s="418">
        <v>0</v>
      </c>
      <c r="G117" s="418">
        <v>0</v>
      </c>
      <c r="H117" s="412">
        <v>0</v>
      </c>
      <c r="I117" s="433"/>
      <c r="J117" s="436">
        <v>0</v>
      </c>
      <c r="K117" s="412">
        <v>0</v>
      </c>
    </row>
    <row r="118" spans="1:11" ht="12.75" customHeight="1" x14ac:dyDescent="0.2">
      <c r="A118" s="477" t="s">
        <v>1760</v>
      </c>
      <c r="B118" s="261">
        <v>3002</v>
      </c>
      <c r="C118" s="483">
        <v>43448</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2260811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61687</v>
      </c>
      <c r="D124" s="492"/>
      <c r="E124" s="433"/>
      <c r="F124" s="804">
        <v>0</v>
      </c>
      <c r="G124" s="433"/>
      <c r="H124" s="433"/>
      <c r="I124" s="433"/>
      <c r="J124" s="433"/>
      <c r="K124" s="433"/>
    </row>
    <row r="125" spans="1:11" ht="12.75" customHeight="1" x14ac:dyDescent="0.2">
      <c r="A125" s="911" t="s">
        <v>1841</v>
      </c>
      <c r="B125" s="261">
        <v>3105</v>
      </c>
      <c r="C125" s="412">
        <v>90980</v>
      </c>
      <c r="D125" s="492"/>
      <c r="E125" s="433"/>
      <c r="F125" s="412">
        <v>0</v>
      </c>
      <c r="G125" s="433"/>
      <c r="H125" s="433"/>
      <c r="I125" s="433"/>
      <c r="J125" s="433"/>
      <c r="K125" s="433"/>
    </row>
    <row r="126" spans="1:11" ht="12.75" customHeight="1" x14ac:dyDescent="0.2">
      <c r="A126" s="911" t="s">
        <v>1035</v>
      </c>
      <c r="B126" s="261">
        <v>3110</v>
      </c>
      <c r="C126" s="483">
        <v>97352</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1959</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251978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6199</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1231</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7430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1393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9955</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109607</v>
      </c>
      <c r="G151" s="436">
        <v>0</v>
      </c>
      <c r="H151" s="433"/>
      <c r="I151" s="433"/>
      <c r="J151" s="433"/>
      <c r="K151" s="433"/>
    </row>
    <row r="152" spans="1:11" ht="12.75" customHeight="1" x14ac:dyDescent="0.2">
      <c r="A152" s="911" t="s">
        <v>1247</v>
      </c>
      <c r="B152" s="261">
        <v>3510</v>
      </c>
      <c r="C152" s="483">
        <v>0</v>
      </c>
      <c r="D152" s="412">
        <v>0</v>
      </c>
      <c r="E152" s="492"/>
      <c r="F152" s="412">
        <v>89946</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199553</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116400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387156</v>
      </c>
      <c r="D172" s="922">
        <f t="shared" si="6"/>
        <v>0</v>
      </c>
      <c r="E172" s="922">
        <f t="shared" si="6"/>
        <v>0</v>
      </c>
      <c r="F172" s="922">
        <f t="shared" si="6"/>
        <v>199553</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2647967</v>
      </c>
      <c r="D173" s="493">
        <f>SUM(D121,D172)</f>
        <v>0</v>
      </c>
      <c r="E173" s="493">
        <f>SUM(E121,E172)</f>
        <v>0</v>
      </c>
      <c r="F173" s="493">
        <f t="shared" ref="F173:K173" si="7">SUM(F121,F172)</f>
        <v>199553</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120714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38958</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159672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177872</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177872</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15468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7926</v>
      </c>
      <c r="D270" s="424">
        <v>0</v>
      </c>
      <c r="E270" s="433"/>
      <c r="F270" s="424">
        <v>0</v>
      </c>
      <c r="G270" s="424">
        <v>0</v>
      </c>
      <c r="H270" s="433"/>
      <c r="I270" s="433"/>
      <c r="J270" s="433"/>
      <c r="K270" s="433"/>
    </row>
    <row r="271" spans="1:11" ht="12.75" customHeight="1" thickTop="1" thickBot="1" x14ac:dyDescent="0.25">
      <c r="A271" s="911" t="s">
        <v>443</v>
      </c>
      <c r="B271" s="40">
        <v>4992</v>
      </c>
      <c r="C271" s="497">
        <v>28499</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389437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389437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4875218</v>
      </c>
      <c r="D275" s="493">
        <f t="shared" si="12"/>
        <v>541274</v>
      </c>
      <c r="E275" s="493">
        <f t="shared" si="12"/>
        <v>220051</v>
      </c>
      <c r="F275" s="493">
        <f t="shared" si="12"/>
        <v>376782</v>
      </c>
      <c r="G275" s="493">
        <f t="shared" si="12"/>
        <v>379796</v>
      </c>
      <c r="H275" s="493">
        <f t="shared" si="12"/>
        <v>252350</v>
      </c>
      <c r="I275" s="493">
        <f t="shared" si="12"/>
        <v>25853</v>
      </c>
      <c r="J275" s="493">
        <f t="shared" si="12"/>
        <v>134576</v>
      </c>
      <c r="K275" s="443">
        <f t="shared" si="12"/>
        <v>27614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sqref="A1:A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8" t="s">
        <v>338</v>
      </c>
      <c r="B3" s="221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1690757</v>
      </c>
      <c r="D5" s="412">
        <v>414210</v>
      </c>
      <c r="E5" s="412">
        <v>24845</v>
      </c>
      <c r="F5" s="412">
        <v>67558</v>
      </c>
      <c r="G5" s="412">
        <v>0</v>
      </c>
      <c r="H5" s="412">
        <v>0</v>
      </c>
      <c r="I5" s="436">
        <v>0</v>
      </c>
      <c r="J5" s="436">
        <v>0</v>
      </c>
      <c r="K5" s="414">
        <f>SUM(C5:J5)</f>
        <v>2197370</v>
      </c>
      <c r="L5" s="412">
        <v>2230850</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47357</v>
      </c>
      <c r="D7" s="436">
        <v>11169</v>
      </c>
      <c r="E7" s="436">
        <v>526</v>
      </c>
      <c r="F7" s="436">
        <v>13337</v>
      </c>
      <c r="G7" s="436">
        <v>1519</v>
      </c>
      <c r="H7" s="436">
        <v>0</v>
      </c>
      <c r="I7" s="436">
        <v>0</v>
      </c>
      <c r="J7" s="436">
        <v>0</v>
      </c>
      <c r="K7" s="414">
        <f t="shared" ref="K7:K32" si="0">SUM(C7:J7)</f>
        <v>73908</v>
      </c>
      <c r="L7" s="412">
        <v>89446</v>
      </c>
    </row>
    <row r="8" spans="1:14" x14ac:dyDescent="0.2">
      <c r="A8" s="1811" t="s">
        <v>172</v>
      </c>
      <c r="B8" s="266">
        <v>1200</v>
      </c>
      <c r="C8" s="412">
        <v>392372</v>
      </c>
      <c r="D8" s="412">
        <v>64467</v>
      </c>
      <c r="E8" s="412">
        <v>2391</v>
      </c>
      <c r="F8" s="412">
        <v>1483</v>
      </c>
      <c r="G8" s="412">
        <v>0</v>
      </c>
      <c r="H8" s="412">
        <v>0</v>
      </c>
      <c r="I8" s="436">
        <v>0</v>
      </c>
      <c r="J8" s="436">
        <v>0</v>
      </c>
      <c r="K8" s="414">
        <f t="shared" si="0"/>
        <v>460713</v>
      </c>
      <c r="L8" s="412">
        <v>537850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96619</v>
      </c>
      <c r="D10" s="412">
        <v>5518</v>
      </c>
      <c r="E10" s="412">
        <v>10200</v>
      </c>
      <c r="F10" s="412">
        <v>3272</v>
      </c>
      <c r="G10" s="412">
        <v>0</v>
      </c>
      <c r="H10" s="412">
        <v>0</v>
      </c>
      <c r="I10" s="436">
        <v>0</v>
      </c>
      <c r="J10" s="436">
        <v>0</v>
      </c>
      <c r="K10" s="414">
        <f t="shared" si="0"/>
        <v>115609</v>
      </c>
      <c r="L10" s="412">
        <v>123950</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196561</v>
      </c>
      <c r="D13" s="412">
        <v>32777</v>
      </c>
      <c r="E13" s="412">
        <v>491</v>
      </c>
      <c r="F13" s="412">
        <v>3050</v>
      </c>
      <c r="G13" s="412">
        <v>0</v>
      </c>
      <c r="H13" s="412">
        <v>0</v>
      </c>
      <c r="I13" s="436">
        <v>0</v>
      </c>
      <c r="J13" s="436">
        <v>0</v>
      </c>
      <c r="K13" s="414">
        <f t="shared" si="0"/>
        <v>232879</v>
      </c>
      <c r="L13" s="412">
        <v>259155</v>
      </c>
    </row>
    <row r="14" spans="1:14" x14ac:dyDescent="0.2">
      <c r="A14" s="1811" t="s">
        <v>1139</v>
      </c>
      <c r="B14" s="266">
        <v>1500</v>
      </c>
      <c r="C14" s="412">
        <v>114711</v>
      </c>
      <c r="D14" s="412">
        <v>12778</v>
      </c>
      <c r="E14" s="412">
        <v>33408</v>
      </c>
      <c r="F14" s="412">
        <v>4067</v>
      </c>
      <c r="G14" s="412">
        <v>0</v>
      </c>
      <c r="H14" s="412">
        <v>500</v>
      </c>
      <c r="I14" s="436">
        <v>0</v>
      </c>
      <c r="J14" s="436">
        <v>0</v>
      </c>
      <c r="K14" s="414">
        <f t="shared" si="0"/>
        <v>165464</v>
      </c>
      <c r="L14" s="412">
        <v>172500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10943</v>
      </c>
      <c r="D17" s="436">
        <v>2793</v>
      </c>
      <c r="E17" s="436">
        <v>0</v>
      </c>
      <c r="F17" s="436">
        <v>0</v>
      </c>
      <c r="G17" s="436">
        <v>0</v>
      </c>
      <c r="H17" s="436">
        <v>0</v>
      </c>
      <c r="I17" s="436">
        <v>0</v>
      </c>
      <c r="J17" s="436">
        <v>0</v>
      </c>
      <c r="K17" s="414">
        <f t="shared" si="0"/>
        <v>13736</v>
      </c>
      <c r="L17" s="412">
        <v>17500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580</v>
      </c>
      <c r="I21" s="413"/>
      <c r="J21" s="507"/>
      <c r="K21" s="414">
        <f t="shared" si="0"/>
        <v>580</v>
      </c>
      <c r="L21" s="439">
        <v>3500</v>
      </c>
    </row>
    <row r="22" spans="1:12" x14ac:dyDescent="0.2">
      <c r="A22" s="1812" t="s">
        <v>857</v>
      </c>
      <c r="B22" s="291" t="s">
        <v>844</v>
      </c>
      <c r="C22" s="507"/>
      <c r="D22" s="507"/>
      <c r="E22" s="507"/>
      <c r="F22" s="507"/>
      <c r="G22" s="507"/>
      <c r="H22" s="690">
        <v>69953</v>
      </c>
      <c r="I22" s="413"/>
      <c r="J22" s="507"/>
      <c r="K22" s="414">
        <f t="shared" si="0"/>
        <v>69953</v>
      </c>
      <c r="L22" s="439">
        <v>85000</v>
      </c>
    </row>
    <row r="23" spans="1:12" x14ac:dyDescent="0.2">
      <c r="A23" s="1812" t="s">
        <v>858</v>
      </c>
      <c r="B23" s="291" t="s">
        <v>845</v>
      </c>
      <c r="C23" s="507"/>
      <c r="D23" s="507"/>
      <c r="E23" s="507"/>
      <c r="F23" s="507"/>
      <c r="G23" s="507"/>
      <c r="H23" s="690">
        <v>245</v>
      </c>
      <c r="I23" s="413"/>
      <c r="J23" s="507"/>
      <c r="K23" s="414">
        <f t="shared" si="0"/>
        <v>245</v>
      </c>
      <c r="L23" s="439">
        <v>4000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2549320</v>
      </c>
      <c r="D33" s="415">
        <f t="shared" ref="D33:L33" si="1">SUM(D5:D32)</f>
        <v>543712</v>
      </c>
      <c r="E33" s="415">
        <f t="shared" si="1"/>
        <v>71861</v>
      </c>
      <c r="F33" s="415">
        <f t="shared" si="1"/>
        <v>92767</v>
      </c>
      <c r="G33" s="415">
        <f t="shared" si="1"/>
        <v>1519</v>
      </c>
      <c r="H33" s="415">
        <f t="shared" si="1"/>
        <v>71278</v>
      </c>
      <c r="I33" s="415">
        <f t="shared" si="1"/>
        <v>0</v>
      </c>
      <c r="J33" s="415">
        <f t="shared" si="1"/>
        <v>0</v>
      </c>
      <c r="K33" s="415">
        <f t="shared" si="1"/>
        <v>3330457</v>
      </c>
      <c r="L33" s="415">
        <f t="shared" si="1"/>
        <v>3523751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27947</v>
      </c>
      <c r="D36" s="418">
        <v>3509</v>
      </c>
      <c r="E36" s="418">
        <v>0</v>
      </c>
      <c r="F36" s="418">
        <v>0</v>
      </c>
      <c r="G36" s="418">
        <v>0</v>
      </c>
      <c r="H36" s="418">
        <v>0</v>
      </c>
      <c r="I36" s="436">
        <v>0</v>
      </c>
      <c r="J36" s="436">
        <v>0</v>
      </c>
      <c r="K36" s="414">
        <f t="shared" ref="K36:K41" si="2">SUM(C36:J36)</f>
        <v>31456</v>
      </c>
      <c r="L36" s="412">
        <v>33900</v>
      </c>
    </row>
    <row r="37" spans="1:14" x14ac:dyDescent="0.2">
      <c r="A37" s="1811" t="s">
        <v>1288</v>
      </c>
      <c r="B37" s="266">
        <v>2120</v>
      </c>
      <c r="C37" s="412">
        <v>0</v>
      </c>
      <c r="D37" s="412">
        <v>0</v>
      </c>
      <c r="E37" s="412">
        <v>0</v>
      </c>
      <c r="F37" s="412">
        <v>0</v>
      </c>
      <c r="G37" s="412">
        <v>0</v>
      </c>
      <c r="H37" s="412">
        <v>0</v>
      </c>
      <c r="I37" s="436">
        <v>0</v>
      </c>
      <c r="J37" s="436">
        <v>0</v>
      </c>
      <c r="K37" s="414">
        <f t="shared" si="2"/>
        <v>0</v>
      </c>
      <c r="L37" s="412">
        <v>0</v>
      </c>
    </row>
    <row r="38" spans="1:14" x14ac:dyDescent="0.2">
      <c r="A38" s="1811" t="s">
        <v>222</v>
      </c>
      <c r="B38" s="266">
        <v>2130</v>
      </c>
      <c r="C38" s="412">
        <v>0</v>
      </c>
      <c r="D38" s="412">
        <v>0</v>
      </c>
      <c r="E38" s="412">
        <v>2798</v>
      </c>
      <c r="F38" s="412">
        <v>103</v>
      </c>
      <c r="G38" s="412">
        <v>0</v>
      </c>
      <c r="H38" s="412">
        <v>0</v>
      </c>
      <c r="I38" s="436">
        <v>0</v>
      </c>
      <c r="J38" s="436">
        <v>0</v>
      </c>
      <c r="K38" s="414">
        <f t="shared" si="2"/>
        <v>2901</v>
      </c>
      <c r="L38" s="412">
        <v>3350</v>
      </c>
    </row>
    <row r="39" spans="1:14" x14ac:dyDescent="0.2">
      <c r="A39" s="1811" t="s">
        <v>223</v>
      </c>
      <c r="B39" s="266">
        <v>2140</v>
      </c>
      <c r="C39" s="412">
        <v>66240</v>
      </c>
      <c r="D39" s="412">
        <v>23937</v>
      </c>
      <c r="E39" s="412">
        <v>0</v>
      </c>
      <c r="F39" s="412">
        <v>0</v>
      </c>
      <c r="G39" s="412">
        <v>0</v>
      </c>
      <c r="H39" s="412">
        <v>0</v>
      </c>
      <c r="I39" s="436">
        <v>0</v>
      </c>
      <c r="J39" s="436">
        <v>0</v>
      </c>
      <c r="K39" s="414">
        <f t="shared" si="2"/>
        <v>90177</v>
      </c>
      <c r="L39" s="412">
        <v>95200</v>
      </c>
    </row>
    <row r="40" spans="1:14" x14ac:dyDescent="0.2">
      <c r="A40" s="1811" t="s">
        <v>224</v>
      </c>
      <c r="B40" s="266">
        <v>2150</v>
      </c>
      <c r="C40" s="412">
        <v>56260</v>
      </c>
      <c r="D40" s="412">
        <v>7174</v>
      </c>
      <c r="E40" s="412">
        <v>0</v>
      </c>
      <c r="F40" s="412">
        <v>100</v>
      </c>
      <c r="G40" s="412">
        <v>0</v>
      </c>
      <c r="H40" s="412">
        <v>0</v>
      </c>
      <c r="I40" s="436">
        <v>0</v>
      </c>
      <c r="J40" s="436">
        <v>0</v>
      </c>
      <c r="K40" s="414">
        <f t="shared" si="2"/>
        <v>63534</v>
      </c>
      <c r="L40" s="412">
        <v>64170</v>
      </c>
    </row>
    <row r="41" spans="1:14" x14ac:dyDescent="0.2">
      <c r="A41" s="1811" t="s">
        <v>1992</v>
      </c>
      <c r="B41" s="266">
        <v>2190</v>
      </c>
      <c r="C41" s="412">
        <v>43822</v>
      </c>
      <c r="D41" s="412">
        <v>13</v>
      </c>
      <c r="E41" s="412">
        <v>0</v>
      </c>
      <c r="F41" s="412">
        <v>0</v>
      </c>
      <c r="G41" s="412">
        <v>0</v>
      </c>
      <c r="H41" s="412">
        <v>0</v>
      </c>
      <c r="I41" s="436">
        <v>0</v>
      </c>
      <c r="J41" s="436">
        <v>0</v>
      </c>
      <c r="K41" s="414">
        <f t="shared" si="2"/>
        <v>43835</v>
      </c>
      <c r="L41" s="412">
        <v>45000</v>
      </c>
    </row>
    <row r="42" spans="1:14" ht="12.75" customHeight="1" thickBot="1" x14ac:dyDescent="0.25">
      <c r="A42" s="885" t="s">
        <v>659</v>
      </c>
      <c r="B42" s="468" t="s">
        <v>832</v>
      </c>
      <c r="C42" s="415">
        <f>SUM(C36:C41)</f>
        <v>194269</v>
      </c>
      <c r="D42" s="415">
        <f t="shared" ref="D42:L42" si="3">SUM(D36:D41)</f>
        <v>34633</v>
      </c>
      <c r="E42" s="415">
        <f t="shared" si="3"/>
        <v>2798</v>
      </c>
      <c r="F42" s="415">
        <f t="shared" si="3"/>
        <v>203</v>
      </c>
      <c r="G42" s="415">
        <f t="shared" si="3"/>
        <v>0</v>
      </c>
      <c r="H42" s="415">
        <f t="shared" si="3"/>
        <v>0</v>
      </c>
      <c r="I42" s="415">
        <f t="shared" si="3"/>
        <v>0</v>
      </c>
      <c r="J42" s="415">
        <f t="shared" si="3"/>
        <v>0</v>
      </c>
      <c r="K42" s="415">
        <f t="shared" si="3"/>
        <v>231903</v>
      </c>
      <c r="L42" s="415">
        <f t="shared" si="3"/>
        <v>241620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32211</v>
      </c>
      <c r="D44" s="418">
        <v>0</v>
      </c>
      <c r="E44" s="418">
        <v>13949</v>
      </c>
      <c r="F44" s="418">
        <v>4507</v>
      </c>
      <c r="G44" s="418">
        <v>0</v>
      </c>
      <c r="H44" s="418">
        <v>0</v>
      </c>
      <c r="I44" s="436">
        <v>0</v>
      </c>
      <c r="J44" s="436">
        <v>0</v>
      </c>
      <c r="K44" s="420">
        <f>SUM(C44:J44)</f>
        <v>50667</v>
      </c>
      <c r="L44" s="412">
        <v>72462</v>
      </c>
    </row>
    <row r="45" spans="1:14" x14ac:dyDescent="0.2">
      <c r="A45" s="1811" t="s">
        <v>976</v>
      </c>
      <c r="B45" s="266">
        <v>2220</v>
      </c>
      <c r="C45" s="412">
        <v>13510</v>
      </c>
      <c r="D45" s="412">
        <v>17</v>
      </c>
      <c r="E45" s="412">
        <v>337</v>
      </c>
      <c r="F45" s="412">
        <v>796</v>
      </c>
      <c r="G45" s="412">
        <v>0</v>
      </c>
      <c r="H45" s="412">
        <v>0</v>
      </c>
      <c r="I45" s="436">
        <v>0</v>
      </c>
      <c r="J45" s="436">
        <v>0</v>
      </c>
      <c r="K45" s="420">
        <f>SUM(C45:J45)</f>
        <v>14660</v>
      </c>
      <c r="L45" s="412">
        <v>15425</v>
      </c>
    </row>
    <row r="46" spans="1:14" x14ac:dyDescent="0.2">
      <c r="A46" s="1811" t="s">
        <v>977</v>
      </c>
      <c r="B46" s="266">
        <v>2230</v>
      </c>
      <c r="C46" s="412">
        <v>0</v>
      </c>
      <c r="D46" s="412">
        <v>0</v>
      </c>
      <c r="E46" s="412">
        <v>11950</v>
      </c>
      <c r="F46" s="412">
        <v>0</v>
      </c>
      <c r="G46" s="412">
        <v>0</v>
      </c>
      <c r="H46" s="412">
        <v>0</v>
      </c>
      <c r="I46" s="436">
        <v>0</v>
      </c>
      <c r="J46" s="436">
        <v>0</v>
      </c>
      <c r="K46" s="420">
        <f>SUM(C46:J46)</f>
        <v>11950</v>
      </c>
      <c r="L46" s="412">
        <v>19816</v>
      </c>
    </row>
    <row r="47" spans="1:14" ht="12.75" customHeight="1" thickBot="1" x14ac:dyDescent="0.25">
      <c r="A47" s="885" t="s">
        <v>660</v>
      </c>
      <c r="B47" s="468" t="s">
        <v>33</v>
      </c>
      <c r="C47" s="415">
        <f>SUM(C44:C46)</f>
        <v>45721</v>
      </c>
      <c r="D47" s="415">
        <f t="shared" ref="D47:K47" si="4">SUM(D44:D46)</f>
        <v>17</v>
      </c>
      <c r="E47" s="415">
        <f t="shared" si="4"/>
        <v>26236</v>
      </c>
      <c r="F47" s="415">
        <f t="shared" si="4"/>
        <v>5303</v>
      </c>
      <c r="G47" s="415">
        <f t="shared" si="4"/>
        <v>0</v>
      </c>
      <c r="H47" s="415">
        <f t="shared" si="4"/>
        <v>0</v>
      </c>
      <c r="I47" s="415">
        <f t="shared" si="4"/>
        <v>0</v>
      </c>
      <c r="J47" s="415">
        <f t="shared" si="4"/>
        <v>0</v>
      </c>
      <c r="K47" s="415">
        <f t="shared" si="4"/>
        <v>77277</v>
      </c>
      <c r="L47" s="415">
        <f>SUM(L44:L46)</f>
        <v>107703</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1800</v>
      </c>
      <c r="D49" s="418">
        <v>0</v>
      </c>
      <c r="E49" s="418">
        <v>54499</v>
      </c>
      <c r="F49" s="418">
        <v>2696</v>
      </c>
      <c r="G49" s="418">
        <v>0</v>
      </c>
      <c r="H49" s="418">
        <v>5066</v>
      </c>
      <c r="I49" s="436">
        <v>0</v>
      </c>
      <c r="J49" s="436">
        <v>0</v>
      </c>
      <c r="K49" s="420">
        <f>SUM(C49:J49)</f>
        <v>64061</v>
      </c>
      <c r="L49" s="418">
        <v>69450</v>
      </c>
    </row>
    <row r="50" spans="1:14" x14ac:dyDescent="0.2">
      <c r="A50" s="1811" t="s">
        <v>979</v>
      </c>
      <c r="B50" s="266">
        <v>2320</v>
      </c>
      <c r="C50" s="412">
        <v>110000</v>
      </c>
      <c r="D50" s="412">
        <v>19866</v>
      </c>
      <c r="E50" s="412">
        <v>1500</v>
      </c>
      <c r="F50" s="412">
        <v>346</v>
      </c>
      <c r="G50" s="412">
        <v>0</v>
      </c>
      <c r="H50" s="412">
        <v>1264</v>
      </c>
      <c r="I50" s="436">
        <v>0</v>
      </c>
      <c r="J50" s="436">
        <v>0</v>
      </c>
      <c r="K50" s="420">
        <f>SUM(C50:J50)</f>
        <v>132976</v>
      </c>
      <c r="L50" s="412">
        <v>135050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111800</v>
      </c>
      <c r="D53" s="415">
        <f t="shared" ref="D53:L53" si="5">SUM(D49:D52)</f>
        <v>19866</v>
      </c>
      <c r="E53" s="415">
        <f t="shared" si="5"/>
        <v>55999</v>
      </c>
      <c r="F53" s="415">
        <f t="shared" si="5"/>
        <v>3042</v>
      </c>
      <c r="G53" s="415">
        <f t="shared" si="5"/>
        <v>0</v>
      </c>
      <c r="H53" s="415">
        <f t="shared" si="5"/>
        <v>6330</v>
      </c>
      <c r="I53" s="415">
        <f t="shared" si="5"/>
        <v>0</v>
      </c>
      <c r="J53" s="415">
        <f t="shared" si="5"/>
        <v>0</v>
      </c>
      <c r="K53" s="415">
        <f t="shared" si="5"/>
        <v>197037</v>
      </c>
      <c r="L53" s="415">
        <f t="shared" si="5"/>
        <v>204500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162408</v>
      </c>
      <c r="D55" s="418">
        <v>37757</v>
      </c>
      <c r="E55" s="418">
        <v>0</v>
      </c>
      <c r="F55" s="418">
        <v>831</v>
      </c>
      <c r="G55" s="418">
        <v>0</v>
      </c>
      <c r="H55" s="418">
        <v>0</v>
      </c>
      <c r="I55" s="436">
        <v>0</v>
      </c>
      <c r="J55" s="436">
        <v>0</v>
      </c>
      <c r="K55" s="420">
        <f>SUM(C55:J55)</f>
        <v>200996</v>
      </c>
      <c r="L55" s="418">
        <v>208950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162408</v>
      </c>
      <c r="D57" s="421">
        <f t="shared" ref="D57:K57" si="6">SUM(D55:D56)</f>
        <v>37757</v>
      </c>
      <c r="E57" s="421">
        <f t="shared" si="6"/>
        <v>0</v>
      </c>
      <c r="F57" s="421">
        <f t="shared" si="6"/>
        <v>831</v>
      </c>
      <c r="G57" s="421">
        <f t="shared" si="6"/>
        <v>0</v>
      </c>
      <c r="H57" s="421">
        <f t="shared" si="6"/>
        <v>0</v>
      </c>
      <c r="I57" s="421">
        <f t="shared" si="6"/>
        <v>0</v>
      </c>
      <c r="J57" s="421">
        <f t="shared" si="6"/>
        <v>0</v>
      </c>
      <c r="K57" s="421">
        <f t="shared" si="6"/>
        <v>200996</v>
      </c>
      <c r="L57" s="415">
        <f>SUM(L55:L56)</f>
        <v>208950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58765</v>
      </c>
      <c r="D60" s="412">
        <v>17</v>
      </c>
      <c r="E60" s="412">
        <v>1720</v>
      </c>
      <c r="F60" s="412">
        <v>507</v>
      </c>
      <c r="G60" s="412">
        <v>0</v>
      </c>
      <c r="H60" s="412">
        <v>0</v>
      </c>
      <c r="I60" s="436">
        <v>0</v>
      </c>
      <c r="J60" s="436">
        <v>0</v>
      </c>
      <c r="K60" s="420">
        <f t="shared" si="7"/>
        <v>61009</v>
      </c>
      <c r="L60" s="418">
        <v>62100</v>
      </c>
      <c r="M60" s="15"/>
      <c r="N60" s="15"/>
    </row>
    <row r="61" spans="1:14" s="16" customFormat="1" x14ac:dyDescent="0.2">
      <c r="A61" s="1811" t="s">
        <v>221</v>
      </c>
      <c r="B61" s="266">
        <v>2540</v>
      </c>
      <c r="C61" s="412">
        <v>2246</v>
      </c>
      <c r="D61" s="412">
        <v>872</v>
      </c>
      <c r="E61" s="412">
        <v>0</v>
      </c>
      <c r="F61" s="412">
        <v>0</v>
      </c>
      <c r="G61" s="412">
        <v>0</v>
      </c>
      <c r="H61" s="412">
        <v>0</v>
      </c>
      <c r="I61" s="436">
        <v>0</v>
      </c>
      <c r="J61" s="436">
        <v>0</v>
      </c>
      <c r="K61" s="420">
        <f t="shared" si="7"/>
        <v>3118</v>
      </c>
      <c r="L61" s="418">
        <v>3118</v>
      </c>
      <c r="M61" s="15"/>
      <c r="N61" s="15"/>
    </row>
    <row r="62" spans="1:14" s="16" customFormat="1" x14ac:dyDescent="0.2">
      <c r="A62" s="1811" t="s">
        <v>1129</v>
      </c>
      <c r="B62" s="266">
        <v>2550</v>
      </c>
      <c r="C62" s="412">
        <v>12169</v>
      </c>
      <c r="D62" s="412">
        <v>0</v>
      </c>
      <c r="E62" s="412">
        <v>0</v>
      </c>
      <c r="F62" s="412">
        <v>6000</v>
      </c>
      <c r="G62" s="412">
        <v>0</v>
      </c>
      <c r="H62" s="412">
        <v>0</v>
      </c>
      <c r="I62" s="436">
        <v>0</v>
      </c>
      <c r="J62" s="436">
        <v>0</v>
      </c>
      <c r="K62" s="420">
        <f t="shared" si="7"/>
        <v>18169</v>
      </c>
      <c r="L62" s="418">
        <v>18325</v>
      </c>
      <c r="M62" s="15"/>
      <c r="N62" s="15"/>
    </row>
    <row r="63" spans="1:14" s="15" customFormat="1" x14ac:dyDescent="0.2">
      <c r="A63" s="1811" t="s">
        <v>107</v>
      </c>
      <c r="B63" s="266">
        <v>2560</v>
      </c>
      <c r="C63" s="412">
        <v>116569</v>
      </c>
      <c r="D63" s="412">
        <v>80</v>
      </c>
      <c r="E63" s="412">
        <v>3943</v>
      </c>
      <c r="F63" s="412">
        <v>167831</v>
      </c>
      <c r="G63" s="412">
        <v>0</v>
      </c>
      <c r="H63" s="412">
        <v>0</v>
      </c>
      <c r="I63" s="436">
        <v>0</v>
      </c>
      <c r="J63" s="436">
        <v>0</v>
      </c>
      <c r="K63" s="420">
        <f t="shared" si="7"/>
        <v>288423</v>
      </c>
      <c r="L63" s="412">
        <v>289900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189749</v>
      </c>
      <c r="D65" s="415">
        <f t="shared" ref="D65:L65" si="8">SUM(D59:D64)</f>
        <v>969</v>
      </c>
      <c r="E65" s="415">
        <f t="shared" si="8"/>
        <v>5663</v>
      </c>
      <c r="F65" s="415">
        <f t="shared" si="8"/>
        <v>174338</v>
      </c>
      <c r="G65" s="415">
        <f t="shared" si="8"/>
        <v>0</v>
      </c>
      <c r="H65" s="415">
        <f t="shared" si="8"/>
        <v>0</v>
      </c>
      <c r="I65" s="415">
        <f t="shared" si="8"/>
        <v>0</v>
      </c>
      <c r="J65" s="415">
        <f t="shared" si="8"/>
        <v>0</v>
      </c>
      <c r="K65" s="415">
        <f t="shared" si="8"/>
        <v>370719</v>
      </c>
      <c r="L65" s="415">
        <f t="shared" si="8"/>
        <v>373443</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703947</v>
      </c>
      <c r="D74" s="425">
        <f t="shared" ref="D74:K74" si="10">SUM(D42,D47,D53,D57,D65,D72,D73)</f>
        <v>93242</v>
      </c>
      <c r="E74" s="425">
        <f t="shared" si="10"/>
        <v>90696</v>
      </c>
      <c r="F74" s="425">
        <f t="shared" si="10"/>
        <v>183717</v>
      </c>
      <c r="G74" s="425">
        <f t="shared" si="10"/>
        <v>0</v>
      </c>
      <c r="H74" s="425">
        <f t="shared" si="10"/>
        <v>6330</v>
      </c>
      <c r="I74" s="425">
        <f t="shared" si="10"/>
        <v>0</v>
      </c>
      <c r="J74" s="425">
        <f t="shared" si="10"/>
        <v>0</v>
      </c>
      <c r="K74" s="425">
        <f t="shared" si="10"/>
        <v>1077932</v>
      </c>
      <c r="L74" s="425">
        <f>SUM(L42,L47,L53,L57,L65,L72,L73)</f>
        <v>1136216</v>
      </c>
    </row>
    <row r="75" spans="1:14" s="24" customFormat="1" ht="18" customHeight="1" thickTop="1" thickBot="1" x14ac:dyDescent="0.25">
      <c r="A75" s="1810" t="s">
        <v>50</v>
      </c>
      <c r="B75" s="1804" t="s">
        <v>674</v>
      </c>
      <c r="C75" s="423">
        <v>5163</v>
      </c>
      <c r="D75" s="423">
        <v>18</v>
      </c>
      <c r="E75" s="423">
        <v>0</v>
      </c>
      <c r="F75" s="423">
        <v>528</v>
      </c>
      <c r="G75" s="423">
        <v>0</v>
      </c>
      <c r="H75" s="423">
        <v>0</v>
      </c>
      <c r="I75" s="429">
        <v>0</v>
      </c>
      <c r="J75" s="429">
        <v>0</v>
      </c>
      <c r="K75" s="415">
        <f>SUM(C75:J75)</f>
        <v>5709</v>
      </c>
      <c r="L75" s="424">
        <v>7228</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1420</v>
      </c>
      <c r="I78" s="507"/>
      <c r="J78" s="507"/>
      <c r="K78" s="414">
        <f t="shared" ref="K78:K83" si="11">SUM(C78:J78)</f>
        <v>1420</v>
      </c>
      <c r="L78" s="418">
        <v>0</v>
      </c>
    </row>
    <row r="79" spans="1:14" x14ac:dyDescent="0.2">
      <c r="A79" s="1811" t="s">
        <v>349</v>
      </c>
      <c r="B79" s="266">
        <v>4120</v>
      </c>
      <c r="C79" s="413"/>
      <c r="D79" s="413"/>
      <c r="E79" s="412">
        <v>103679</v>
      </c>
      <c r="F79" s="413"/>
      <c r="G79" s="413"/>
      <c r="H79" s="412">
        <v>0</v>
      </c>
      <c r="I79" s="507"/>
      <c r="J79" s="507"/>
      <c r="K79" s="414">
        <f t="shared" si="11"/>
        <v>103679</v>
      </c>
      <c r="L79" s="412">
        <v>122500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2500</v>
      </c>
      <c r="F81" s="413"/>
      <c r="G81" s="413"/>
      <c r="H81" s="412">
        <v>0</v>
      </c>
      <c r="I81" s="507"/>
      <c r="J81" s="507"/>
      <c r="K81" s="414">
        <f t="shared" si="11"/>
        <v>2500</v>
      </c>
      <c r="L81" s="412">
        <v>2750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106179</v>
      </c>
      <c r="F84" s="413"/>
      <c r="G84" s="413"/>
      <c r="H84" s="415">
        <f>SUM(H78:H83)</f>
        <v>1420</v>
      </c>
      <c r="I84" s="507"/>
      <c r="J84" s="507"/>
      <c r="K84" s="415">
        <f>SUM(K78:K83)</f>
        <v>107599</v>
      </c>
      <c r="L84" s="415">
        <f>SUM(L78:L83)</f>
        <v>125250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137259</v>
      </c>
      <c r="I86" s="507"/>
      <c r="J86" s="507"/>
      <c r="K86" s="520">
        <f t="shared" ref="K86:K98" si="12">H86</f>
        <v>137259</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137259</v>
      </c>
      <c r="I92" s="507"/>
      <c r="J92" s="507"/>
      <c r="K92" s="520">
        <f t="shared" si="12"/>
        <v>137259</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106179</v>
      </c>
      <c r="F102" s="413"/>
      <c r="G102" s="413"/>
      <c r="H102" s="425">
        <f>SUM(H84,H92,H100,H101)</f>
        <v>138679</v>
      </c>
      <c r="I102" s="507"/>
      <c r="J102" s="507"/>
      <c r="K102" s="425">
        <f>SUM(K84,K92,K100,K101)</f>
        <v>244858</v>
      </c>
      <c r="L102" s="425">
        <f>SUM(L84,L92,L100,L101)</f>
        <v>125250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3258430</v>
      </c>
      <c r="D114" s="415">
        <f t="shared" ref="D114:K114" si="13">SUM(D33,D74,D75,D102,D112,D113)</f>
        <v>636972</v>
      </c>
      <c r="E114" s="415">
        <f t="shared" si="13"/>
        <v>268736</v>
      </c>
      <c r="F114" s="415">
        <f t="shared" si="13"/>
        <v>277012</v>
      </c>
      <c r="G114" s="415">
        <f t="shared" si="13"/>
        <v>1519</v>
      </c>
      <c r="H114" s="415">
        <f>SUM(H33,H74,H75,H102,H112,H113)</f>
        <v>216287</v>
      </c>
      <c r="I114" s="415">
        <f t="shared" si="13"/>
        <v>0</v>
      </c>
      <c r="J114" s="415">
        <f t="shared" si="13"/>
        <v>0</v>
      </c>
      <c r="K114" s="415">
        <f t="shared" si="13"/>
        <v>4658956</v>
      </c>
      <c r="L114" s="415">
        <f>SUM(L33,L74,L75,L102,L112,L113)</f>
        <v>4792445</v>
      </c>
    </row>
    <row r="115" spans="1:14" ht="23.25" thickTop="1" x14ac:dyDescent="0.2">
      <c r="A115" s="1823" t="s">
        <v>1177</v>
      </c>
      <c r="B115" s="890"/>
      <c r="C115" s="416"/>
      <c r="D115" s="416"/>
      <c r="E115" s="416"/>
      <c r="F115" s="416"/>
      <c r="G115" s="416"/>
      <c r="H115" s="416"/>
      <c r="I115" s="416"/>
      <c r="J115" s="416"/>
      <c r="K115" s="440">
        <f>'Revenues 9-14'!C275-'Expenditures 15-22'!K114</f>
        <v>216262</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190329</v>
      </c>
      <c r="D124" s="412">
        <v>17795</v>
      </c>
      <c r="E124" s="412">
        <v>54121</v>
      </c>
      <c r="F124" s="412">
        <v>184364</v>
      </c>
      <c r="G124" s="412">
        <v>10716</v>
      </c>
      <c r="H124" s="412">
        <v>0</v>
      </c>
      <c r="I124" s="436">
        <v>0</v>
      </c>
      <c r="J124" s="436">
        <v>0</v>
      </c>
      <c r="K124" s="415">
        <f>SUM(C124:J124)</f>
        <v>457325</v>
      </c>
      <c r="L124" s="412">
        <v>537200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190329</v>
      </c>
      <c r="D127" s="415">
        <f t="shared" ref="D127:L127" si="14">SUM(D122:D126)</f>
        <v>17795</v>
      </c>
      <c r="E127" s="415">
        <f t="shared" si="14"/>
        <v>54121</v>
      </c>
      <c r="F127" s="415">
        <f t="shared" si="14"/>
        <v>184364</v>
      </c>
      <c r="G127" s="415">
        <f t="shared" si="14"/>
        <v>10716</v>
      </c>
      <c r="H127" s="415">
        <f t="shared" si="14"/>
        <v>0</v>
      </c>
      <c r="I127" s="415">
        <f t="shared" si="14"/>
        <v>0</v>
      </c>
      <c r="J127" s="415">
        <f t="shared" si="14"/>
        <v>0</v>
      </c>
      <c r="K127" s="415">
        <f t="shared" si="14"/>
        <v>457325</v>
      </c>
      <c r="L127" s="415">
        <f t="shared" si="14"/>
        <v>537200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190329</v>
      </c>
      <c r="D129" s="425">
        <f t="shared" ref="D129:L129" si="15">SUM(D120,D127,D128)</f>
        <v>17795</v>
      </c>
      <c r="E129" s="425">
        <f t="shared" si="15"/>
        <v>54121</v>
      </c>
      <c r="F129" s="425">
        <f t="shared" si="15"/>
        <v>184364</v>
      </c>
      <c r="G129" s="425">
        <f t="shared" si="15"/>
        <v>10716</v>
      </c>
      <c r="H129" s="425">
        <f t="shared" si="15"/>
        <v>0</v>
      </c>
      <c r="I129" s="425">
        <f t="shared" si="15"/>
        <v>0</v>
      </c>
      <c r="J129" s="425">
        <f t="shared" si="15"/>
        <v>0</v>
      </c>
      <c r="K129" s="425">
        <f t="shared" si="15"/>
        <v>457325</v>
      </c>
      <c r="L129" s="425">
        <f t="shared" si="15"/>
        <v>537200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190329</v>
      </c>
      <c r="D150" s="415">
        <f t="shared" ref="D150:K150" si="16">SUM(D129,D130,D138,D148,D149)</f>
        <v>17795</v>
      </c>
      <c r="E150" s="415">
        <f t="shared" si="16"/>
        <v>54121</v>
      </c>
      <c r="F150" s="415">
        <f t="shared" si="16"/>
        <v>184364</v>
      </c>
      <c r="G150" s="415">
        <f t="shared" si="16"/>
        <v>10716</v>
      </c>
      <c r="H150" s="415">
        <f t="shared" si="16"/>
        <v>0</v>
      </c>
      <c r="I150" s="415">
        <f t="shared" si="16"/>
        <v>0</v>
      </c>
      <c r="J150" s="415">
        <f t="shared" si="16"/>
        <v>0</v>
      </c>
      <c r="K150" s="415">
        <f t="shared" si="16"/>
        <v>457325</v>
      </c>
      <c r="L150" s="415">
        <f>SUM(L129,L130,L138,L148,L149)</f>
        <v>537200</v>
      </c>
    </row>
    <row r="151" spans="1:14" ht="12.75" customHeight="1" thickTop="1" x14ac:dyDescent="0.2">
      <c r="A151" s="2223" t="s">
        <v>1403</v>
      </c>
      <c r="B151" s="2224"/>
      <c r="C151" s="416"/>
      <c r="D151" s="416"/>
      <c r="E151" s="416"/>
      <c r="F151" s="416"/>
      <c r="G151" s="416"/>
      <c r="H151" s="416"/>
      <c r="I151" s="416"/>
      <c r="J151" s="413"/>
      <c r="K151" s="440">
        <f>'Revenues 9-14'!D275-'Expenditures 15-22'!K150</f>
        <v>83949</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075"/>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29894</v>
      </c>
      <c r="I163" s="413"/>
      <c r="J163" s="413"/>
      <c r="K163" s="414">
        <f>SUM(C163:H163)</f>
        <v>29894</v>
      </c>
      <c r="L163" s="1861">
        <v>29900</v>
      </c>
    </row>
    <row r="164" spans="1:14" ht="33.75" customHeight="1" x14ac:dyDescent="0.2">
      <c r="A164" s="1831" t="s">
        <v>293</v>
      </c>
      <c r="B164" s="536" t="s">
        <v>32</v>
      </c>
      <c r="C164" s="413"/>
      <c r="D164" s="413"/>
      <c r="E164" s="413"/>
      <c r="F164" s="413"/>
      <c r="G164" s="413"/>
      <c r="H164" s="1864">
        <v>195000</v>
      </c>
      <c r="I164" s="413"/>
      <c r="J164" s="413"/>
      <c r="K164" s="414">
        <f>SUM(C164:J164)</f>
        <v>195000</v>
      </c>
      <c r="L164" s="1864">
        <v>195000</v>
      </c>
    </row>
    <row r="165" spans="1:14" ht="13.5" customHeight="1" thickBot="1" x14ac:dyDescent="0.25">
      <c r="A165" s="1815" t="s">
        <v>885</v>
      </c>
      <c r="B165" s="537" t="s">
        <v>88</v>
      </c>
      <c r="C165" s="413"/>
      <c r="D165" s="413"/>
      <c r="E165" s="426">
        <v>0</v>
      </c>
      <c r="F165" s="413"/>
      <c r="G165" s="413"/>
      <c r="H165" s="1864">
        <v>1000</v>
      </c>
      <c r="I165" s="507"/>
      <c r="J165" s="413"/>
      <c r="K165" s="414">
        <f>SUM(C165:J165)</f>
        <v>1000</v>
      </c>
      <c r="L165" s="1864">
        <v>1000</v>
      </c>
    </row>
    <row r="166" spans="1:14" ht="12.75" customHeight="1" thickTop="1" thickBot="1" x14ac:dyDescent="0.25">
      <c r="A166" s="885" t="s">
        <v>743</v>
      </c>
      <c r="B166" s="468" t="s">
        <v>582</v>
      </c>
      <c r="C166" s="413"/>
      <c r="D166" s="413"/>
      <c r="E166" s="428">
        <f>SUM(E162,E163,E164,E165)</f>
        <v>0</v>
      </c>
      <c r="F166" s="413"/>
      <c r="G166" s="413"/>
      <c r="H166" s="425">
        <f>SUM(H162,H163,H164,H165)</f>
        <v>225894</v>
      </c>
      <c r="I166" s="437"/>
      <c r="J166" s="413"/>
      <c r="K166" s="425">
        <f>SUM(K162,K163,K164,K165)</f>
        <v>225894</v>
      </c>
      <c r="L166" s="425">
        <f>SUM(L162,L163,L164,L165)</f>
        <v>225900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225894</v>
      </c>
      <c r="I168" s="437"/>
      <c r="J168" s="413"/>
      <c r="K168" s="425">
        <f>SUM(K154,K166,K167)</f>
        <v>225894</v>
      </c>
      <c r="L168" s="425">
        <f>SUM(L154,L166,L167)</f>
        <v>225900</v>
      </c>
    </row>
    <row r="169" spans="1:14" ht="23.25" thickTop="1" x14ac:dyDescent="0.2">
      <c r="A169" s="1823" t="s">
        <v>1177</v>
      </c>
      <c r="B169" s="467"/>
      <c r="C169" s="413"/>
      <c r="D169" s="413"/>
      <c r="E169" s="413"/>
      <c r="F169" s="413"/>
      <c r="G169" s="413"/>
      <c r="H169" s="416"/>
      <c r="I169" s="413"/>
      <c r="J169" s="413"/>
      <c r="K169" s="440">
        <f>'Revenues 9-14'!E275-'Expenditures 15-22'!K168</f>
        <v>-5843</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207808</v>
      </c>
      <c r="D176" s="412">
        <v>6684</v>
      </c>
      <c r="E176" s="412">
        <v>43772</v>
      </c>
      <c r="F176" s="412">
        <v>41597</v>
      </c>
      <c r="G176" s="412">
        <v>0</v>
      </c>
      <c r="H176" s="412">
        <v>0</v>
      </c>
      <c r="I176" s="436">
        <v>0</v>
      </c>
      <c r="J176" s="436">
        <v>5627</v>
      </c>
      <c r="K176" s="414">
        <f>SUM(C176:J176)</f>
        <v>305488</v>
      </c>
      <c r="L176" s="412">
        <v>355650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207808</v>
      </c>
      <c r="D178" s="425">
        <f t="shared" ref="D178:J178" si="17">SUM(D174,D176,D177)</f>
        <v>6684</v>
      </c>
      <c r="E178" s="425">
        <f t="shared" si="17"/>
        <v>43772</v>
      </c>
      <c r="F178" s="425">
        <f t="shared" si="17"/>
        <v>41597</v>
      </c>
      <c r="G178" s="425">
        <f t="shared" si="17"/>
        <v>0</v>
      </c>
      <c r="H178" s="425">
        <f t="shared" si="17"/>
        <v>0</v>
      </c>
      <c r="I178" s="425">
        <f t="shared" si="17"/>
        <v>0</v>
      </c>
      <c r="J178" s="425">
        <f t="shared" si="17"/>
        <v>5627</v>
      </c>
      <c r="K178" s="425">
        <f>SUM(K174,K176,K177)</f>
        <v>305488</v>
      </c>
      <c r="L178" s="425">
        <f>SUM(L174, L176:L177)</f>
        <v>355650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207808</v>
      </c>
      <c r="D204" s="415">
        <f>SUM(D178,D179)</f>
        <v>6684</v>
      </c>
      <c r="E204" s="415">
        <f>SUM(E178,E179,E190)</f>
        <v>43772</v>
      </c>
      <c r="F204" s="415">
        <f>SUM(F178,F179)</f>
        <v>41597</v>
      </c>
      <c r="G204" s="415">
        <f>SUM(G178,G179)</f>
        <v>0</v>
      </c>
      <c r="H204" s="415">
        <f>SUM(H178,H179,H190,H202,H203)</f>
        <v>0</v>
      </c>
      <c r="I204" s="415">
        <f>SUM(I178,I179)</f>
        <v>0</v>
      </c>
      <c r="J204" s="415">
        <f>SUM(J178,J179)</f>
        <v>5627</v>
      </c>
      <c r="K204" s="414">
        <f>SUM(K178,K179,K190,K202,K203)</f>
        <v>305488</v>
      </c>
      <c r="L204" s="415">
        <f>SUM(L178,L179,L190,L202,L203)</f>
        <v>355650</v>
      </c>
    </row>
    <row r="205" spans="1:14" ht="23.25" thickTop="1" x14ac:dyDescent="0.2">
      <c r="A205" s="1823" t="s">
        <v>1177</v>
      </c>
      <c r="B205" s="467"/>
      <c r="C205" s="416"/>
      <c r="D205" s="416"/>
      <c r="E205" s="416"/>
      <c r="F205" s="416"/>
      <c r="G205" s="416"/>
      <c r="H205" s="416"/>
      <c r="I205" s="413"/>
      <c r="J205" s="413"/>
      <c r="K205" s="440">
        <f>'Revenues 9-14'!F275-'Expenditures 15-22'!K204</f>
        <v>71294</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24202</v>
      </c>
      <c r="E209" s="413"/>
      <c r="F209" s="413"/>
      <c r="G209" s="413"/>
      <c r="H209" s="413"/>
      <c r="I209" s="413"/>
      <c r="J209" s="413"/>
      <c r="K209" s="414">
        <f>D209</f>
        <v>24202</v>
      </c>
      <c r="L209" s="412">
        <v>23200</v>
      </c>
    </row>
    <row r="210" spans="1:12" x14ac:dyDescent="0.2">
      <c r="A210" s="1811" t="s">
        <v>171</v>
      </c>
      <c r="B210" s="266" t="s">
        <v>1143</v>
      </c>
      <c r="C210" s="413"/>
      <c r="D210" s="436">
        <v>4234</v>
      </c>
      <c r="E210" s="413"/>
      <c r="F210" s="413"/>
      <c r="G210" s="413"/>
      <c r="H210" s="413"/>
      <c r="I210" s="413"/>
      <c r="J210" s="413"/>
      <c r="K210" s="414">
        <f t="shared" ref="K210:K222" si="19">D210</f>
        <v>4234</v>
      </c>
      <c r="L210" s="412">
        <v>5500</v>
      </c>
    </row>
    <row r="211" spans="1:12" x14ac:dyDescent="0.2">
      <c r="A211" s="1811" t="s">
        <v>172</v>
      </c>
      <c r="B211" s="266">
        <v>1200</v>
      </c>
      <c r="C211" s="413"/>
      <c r="D211" s="412">
        <v>22954</v>
      </c>
      <c r="E211" s="413"/>
      <c r="F211" s="413"/>
      <c r="G211" s="413"/>
      <c r="H211" s="413"/>
      <c r="I211" s="413"/>
      <c r="J211" s="413"/>
      <c r="K211" s="414">
        <f t="shared" si="19"/>
        <v>22954</v>
      </c>
      <c r="L211" s="412">
        <v>34000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7082</v>
      </c>
      <c r="E213" s="413"/>
      <c r="F213" s="413"/>
      <c r="G213" s="413"/>
      <c r="H213" s="413"/>
      <c r="I213" s="413"/>
      <c r="J213" s="413"/>
      <c r="K213" s="414">
        <f t="shared" si="19"/>
        <v>7082</v>
      </c>
      <c r="L213" s="412">
        <v>8550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4851</v>
      </c>
      <c r="E216" s="413"/>
      <c r="F216" s="413"/>
      <c r="G216" s="413"/>
      <c r="H216" s="413"/>
      <c r="I216" s="413"/>
      <c r="J216" s="413"/>
      <c r="K216" s="414">
        <f t="shared" si="19"/>
        <v>4851</v>
      </c>
      <c r="L216" s="412">
        <v>7040</v>
      </c>
    </row>
    <row r="217" spans="1:12" x14ac:dyDescent="0.2">
      <c r="A217" s="1811" t="s">
        <v>1139</v>
      </c>
      <c r="B217" s="266">
        <v>1500</v>
      </c>
      <c r="C217" s="413"/>
      <c r="D217" s="412">
        <v>3323</v>
      </c>
      <c r="E217" s="413"/>
      <c r="F217" s="413"/>
      <c r="G217" s="413"/>
      <c r="H217" s="413"/>
      <c r="I217" s="413"/>
      <c r="J217" s="413"/>
      <c r="K217" s="414">
        <f t="shared" si="19"/>
        <v>3323</v>
      </c>
      <c r="L217" s="412">
        <v>3700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158</v>
      </c>
      <c r="E220" s="413"/>
      <c r="F220" s="413"/>
      <c r="G220" s="413"/>
      <c r="H220" s="413"/>
      <c r="I220" s="413"/>
      <c r="J220" s="413"/>
      <c r="K220" s="414">
        <f t="shared" si="19"/>
        <v>158</v>
      </c>
      <c r="L220" s="412">
        <v>250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66804</v>
      </c>
      <c r="E223" s="413"/>
      <c r="F223" s="413"/>
      <c r="G223" s="413"/>
      <c r="H223" s="413"/>
      <c r="I223" s="413"/>
      <c r="J223" s="413"/>
      <c r="K223" s="415">
        <f>SUM(K209:K222)</f>
        <v>66804</v>
      </c>
      <c r="L223" s="415">
        <f>SUM(L209:L222)</f>
        <v>82240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2138</v>
      </c>
      <c r="E226" s="413"/>
      <c r="F226" s="413"/>
      <c r="G226" s="413"/>
      <c r="H226" s="413"/>
      <c r="I226" s="413"/>
      <c r="J226" s="413"/>
      <c r="K226" s="414">
        <f t="shared" ref="K226:K231" si="20">D226</f>
        <v>2138</v>
      </c>
      <c r="L226" s="412">
        <v>2350</v>
      </c>
    </row>
    <row r="227" spans="1:12" x14ac:dyDescent="0.2">
      <c r="A227" s="1811" t="s">
        <v>1288</v>
      </c>
      <c r="B227" s="266">
        <v>2120</v>
      </c>
      <c r="C227" s="413"/>
      <c r="D227" s="412">
        <v>0</v>
      </c>
      <c r="E227" s="413"/>
      <c r="F227" s="413"/>
      <c r="G227" s="413"/>
      <c r="H227" s="413"/>
      <c r="I227" s="413"/>
      <c r="J227" s="413"/>
      <c r="K227" s="414">
        <f t="shared" si="20"/>
        <v>0</v>
      </c>
      <c r="L227" s="412">
        <v>0</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960</v>
      </c>
      <c r="E229" s="413"/>
      <c r="F229" s="413"/>
      <c r="G229" s="413"/>
      <c r="H229" s="413"/>
      <c r="I229" s="413"/>
      <c r="J229" s="413"/>
      <c r="K229" s="414">
        <f t="shared" si="20"/>
        <v>960</v>
      </c>
      <c r="L229" s="412">
        <v>5600</v>
      </c>
    </row>
    <row r="230" spans="1:12" x14ac:dyDescent="0.2">
      <c r="A230" s="1811" t="s">
        <v>224</v>
      </c>
      <c r="B230" s="266">
        <v>2150</v>
      </c>
      <c r="C230" s="413"/>
      <c r="D230" s="412">
        <v>816</v>
      </c>
      <c r="E230" s="413"/>
      <c r="F230" s="413"/>
      <c r="G230" s="413"/>
      <c r="H230" s="413"/>
      <c r="I230" s="413"/>
      <c r="J230" s="413"/>
      <c r="K230" s="414">
        <f t="shared" si="20"/>
        <v>816</v>
      </c>
      <c r="L230" s="412">
        <v>850</v>
      </c>
    </row>
    <row r="231" spans="1:12" x14ac:dyDescent="0.2">
      <c r="A231" s="1811" t="s">
        <v>173</v>
      </c>
      <c r="B231" s="266">
        <v>2190</v>
      </c>
      <c r="C231" s="413"/>
      <c r="D231" s="412">
        <v>5460</v>
      </c>
      <c r="E231" s="413"/>
      <c r="F231" s="413"/>
      <c r="G231" s="413"/>
      <c r="H231" s="413"/>
      <c r="I231" s="413"/>
      <c r="J231" s="413"/>
      <c r="K231" s="414">
        <f t="shared" si="20"/>
        <v>5460</v>
      </c>
      <c r="L231" s="412">
        <v>3100</v>
      </c>
    </row>
    <row r="232" spans="1:12" ht="12.75" customHeight="1" thickBot="1" x14ac:dyDescent="0.25">
      <c r="A232" s="885" t="s">
        <v>659</v>
      </c>
      <c r="B232" s="465" t="s">
        <v>832</v>
      </c>
      <c r="C232" s="413"/>
      <c r="D232" s="415">
        <f>SUM(D226:D231)</f>
        <v>9374</v>
      </c>
      <c r="E232" s="413"/>
      <c r="F232" s="413"/>
      <c r="G232" s="413"/>
      <c r="H232" s="413"/>
      <c r="I232" s="413"/>
      <c r="J232" s="413"/>
      <c r="K232" s="415">
        <f>SUM(K226:K231)</f>
        <v>9374</v>
      </c>
      <c r="L232" s="415">
        <f>SUM(L226:L231)</f>
        <v>11900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370</v>
      </c>
      <c r="E234" s="413"/>
      <c r="F234" s="413"/>
      <c r="G234" s="413"/>
      <c r="H234" s="413"/>
      <c r="I234" s="413"/>
      <c r="J234" s="413"/>
      <c r="K234" s="420">
        <f>D234</f>
        <v>370</v>
      </c>
      <c r="L234" s="418">
        <v>500</v>
      </c>
    </row>
    <row r="235" spans="1:12" x14ac:dyDescent="0.2">
      <c r="A235" s="1811" t="s">
        <v>976</v>
      </c>
      <c r="B235" s="266">
        <v>2220</v>
      </c>
      <c r="C235" s="413"/>
      <c r="D235" s="412">
        <v>3204</v>
      </c>
      <c r="E235" s="413"/>
      <c r="F235" s="413"/>
      <c r="G235" s="413"/>
      <c r="H235" s="413"/>
      <c r="I235" s="413"/>
      <c r="J235" s="413"/>
      <c r="K235" s="420">
        <f>D235</f>
        <v>3204</v>
      </c>
      <c r="L235" s="412">
        <v>3500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3574</v>
      </c>
      <c r="E237" s="413"/>
      <c r="F237" s="413"/>
      <c r="G237" s="413"/>
      <c r="H237" s="413"/>
      <c r="I237" s="413"/>
      <c r="J237" s="413"/>
      <c r="K237" s="415">
        <f>SUM(K234:K236)</f>
        <v>3574</v>
      </c>
      <c r="L237" s="415">
        <f>SUM(L234:L236)</f>
        <v>4000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239</v>
      </c>
      <c r="E239" s="413"/>
      <c r="F239" s="413"/>
      <c r="G239" s="413"/>
      <c r="H239" s="413"/>
      <c r="I239" s="413"/>
      <c r="J239" s="413"/>
      <c r="K239" s="420">
        <f>D239</f>
        <v>239</v>
      </c>
      <c r="L239" s="418">
        <v>275</v>
      </c>
    </row>
    <row r="240" spans="1:12" x14ac:dyDescent="0.2">
      <c r="A240" s="1811" t="s">
        <v>979</v>
      </c>
      <c r="B240" s="266">
        <v>2320</v>
      </c>
      <c r="C240" s="413"/>
      <c r="D240" s="412">
        <v>1667</v>
      </c>
      <c r="E240" s="413"/>
      <c r="F240" s="413"/>
      <c r="G240" s="413"/>
      <c r="H240" s="413"/>
      <c r="I240" s="413"/>
      <c r="J240" s="413"/>
      <c r="K240" s="420">
        <f t="shared" ref="K240:K250" si="21">D240</f>
        <v>1667</v>
      </c>
      <c r="L240" s="412">
        <v>1700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1906</v>
      </c>
      <c r="E251" s="413"/>
      <c r="F251" s="413"/>
      <c r="G251" s="413"/>
      <c r="H251" s="413"/>
      <c r="I251" s="413"/>
      <c r="J251" s="413"/>
      <c r="K251" s="415">
        <f>SUM(K239:K250)</f>
        <v>1906</v>
      </c>
      <c r="L251" s="415">
        <f>SUM(L239:L250)</f>
        <v>1975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18142</v>
      </c>
      <c r="E253" s="413"/>
      <c r="F253" s="413"/>
      <c r="G253" s="413"/>
      <c r="H253" s="413"/>
      <c r="I253" s="413"/>
      <c r="J253" s="413"/>
      <c r="K253" s="420">
        <f>D253</f>
        <v>18142</v>
      </c>
      <c r="L253" s="418">
        <v>18500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18142</v>
      </c>
      <c r="E255" s="413"/>
      <c r="F255" s="413"/>
      <c r="G255" s="413"/>
      <c r="H255" s="413"/>
      <c r="I255" s="413"/>
      <c r="J255" s="413"/>
      <c r="K255" s="415">
        <f>SUM(K253:K254)</f>
        <v>18142</v>
      </c>
      <c r="L255" s="415">
        <f>SUM(L253:L254)</f>
        <v>18500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13945</v>
      </c>
      <c r="E258" s="413"/>
      <c r="F258" s="413"/>
      <c r="G258" s="413"/>
      <c r="H258" s="413"/>
      <c r="I258" s="413"/>
      <c r="J258" s="413"/>
      <c r="K258" s="420">
        <f t="shared" ref="K258:K263" si="22">D258</f>
        <v>13945</v>
      </c>
      <c r="L258" s="412">
        <v>14600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39848</v>
      </c>
      <c r="E260" s="413"/>
      <c r="F260" s="413"/>
      <c r="G260" s="413"/>
      <c r="H260" s="413"/>
      <c r="I260" s="413"/>
      <c r="J260" s="413"/>
      <c r="K260" s="420">
        <f t="shared" si="22"/>
        <v>39848</v>
      </c>
      <c r="L260" s="412">
        <v>41000</v>
      </c>
    </row>
    <row r="261" spans="1:12" x14ac:dyDescent="0.2">
      <c r="A261" s="1811" t="s">
        <v>1129</v>
      </c>
      <c r="B261" s="266">
        <v>2550</v>
      </c>
      <c r="C261" s="413"/>
      <c r="D261" s="412">
        <v>49385</v>
      </c>
      <c r="E261" s="413"/>
      <c r="F261" s="413"/>
      <c r="G261" s="413"/>
      <c r="H261" s="413"/>
      <c r="I261" s="413"/>
      <c r="J261" s="413"/>
      <c r="K261" s="420">
        <f t="shared" si="22"/>
        <v>49385</v>
      </c>
      <c r="L261" s="412">
        <v>52000</v>
      </c>
    </row>
    <row r="262" spans="1:12" x14ac:dyDescent="0.2">
      <c r="A262" s="1811" t="s">
        <v>107</v>
      </c>
      <c r="B262" s="266">
        <v>2560</v>
      </c>
      <c r="C262" s="413"/>
      <c r="D262" s="412">
        <v>24505</v>
      </c>
      <c r="E262" s="413"/>
      <c r="F262" s="413"/>
      <c r="G262" s="413"/>
      <c r="H262" s="413"/>
      <c r="I262" s="413"/>
      <c r="J262" s="413"/>
      <c r="K262" s="420">
        <f t="shared" si="22"/>
        <v>24505</v>
      </c>
      <c r="L262" s="412">
        <v>26400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127683</v>
      </c>
      <c r="E264" s="413"/>
      <c r="F264" s="413"/>
      <c r="G264" s="413"/>
      <c r="H264" s="413"/>
      <c r="I264" s="413"/>
      <c r="J264" s="413"/>
      <c r="K264" s="415">
        <f>SUM(K257:K263)</f>
        <v>127683</v>
      </c>
      <c r="L264" s="415">
        <f>SUM(L257:L263)</f>
        <v>134000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160679</v>
      </c>
      <c r="E273" s="413"/>
      <c r="F273" s="413"/>
      <c r="G273" s="413"/>
      <c r="H273" s="413"/>
      <c r="I273" s="413"/>
      <c r="J273" s="413"/>
      <c r="K273" s="425">
        <f>SUM(K232,K237,K251,K255,K264,K271,K272)</f>
        <v>160679</v>
      </c>
      <c r="L273" s="425">
        <f>SUM(L232,L237,L251,L255,L264,L271,L272)</f>
        <v>170375</v>
      </c>
    </row>
    <row r="274" spans="1:12" ht="18" customHeight="1" thickTop="1" thickBot="1" x14ac:dyDescent="0.25">
      <c r="A274" s="1839" t="s">
        <v>1043</v>
      </c>
      <c r="B274" s="263">
        <v>3000</v>
      </c>
      <c r="C274" s="413"/>
      <c r="D274" s="424">
        <v>1026</v>
      </c>
      <c r="E274" s="413"/>
      <c r="F274" s="413"/>
      <c r="G274" s="413"/>
      <c r="H274" s="413"/>
      <c r="I274" s="413"/>
      <c r="J274" s="413"/>
      <c r="K274" s="428">
        <f>D274</f>
        <v>1026</v>
      </c>
      <c r="L274" s="424">
        <v>1150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7" t="s">
        <v>595</v>
      </c>
      <c r="B288" s="2229"/>
      <c r="C288" s="413"/>
      <c r="D288" s="415">
        <f>SUM(D223,D273,D274,D278)</f>
        <v>228509</v>
      </c>
      <c r="E288" s="413"/>
      <c r="F288" s="413"/>
      <c r="G288" s="413"/>
      <c r="H288" s="415">
        <f>H286</f>
        <v>0</v>
      </c>
      <c r="I288" s="413"/>
      <c r="J288" s="413"/>
      <c r="K288" s="415">
        <f>SUM(K223,K273,K274,K278,K286,K287)</f>
        <v>228509</v>
      </c>
      <c r="L288" s="415">
        <f>SUM(L223,L273,L274,L278,L286,L287)</f>
        <v>253765</v>
      </c>
    </row>
    <row r="289" spans="1:14" ht="23.25" thickTop="1" x14ac:dyDescent="0.2">
      <c r="A289" s="899" t="s">
        <v>1177</v>
      </c>
      <c r="B289" s="900"/>
      <c r="C289" s="413"/>
      <c r="D289" s="416"/>
      <c r="E289" s="413"/>
      <c r="F289" s="413"/>
      <c r="G289" s="413"/>
      <c r="H289" s="441"/>
      <c r="I289" s="413"/>
      <c r="J289" s="413"/>
      <c r="K289" s="440">
        <f>'Revenues 9-14'!G275-'Expenditures 15-22'!K288</f>
        <v>151287</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31363</v>
      </c>
      <c r="F294" s="412">
        <v>10074</v>
      </c>
      <c r="G294" s="412">
        <v>116405</v>
      </c>
      <c r="H294" s="412">
        <v>0</v>
      </c>
      <c r="I294" s="436">
        <v>0</v>
      </c>
      <c r="J294" s="436">
        <v>0</v>
      </c>
      <c r="K294" s="414">
        <f>SUM(C294:J294)</f>
        <v>157842</v>
      </c>
      <c r="L294" s="436">
        <v>200000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31363</v>
      </c>
      <c r="F296" s="425">
        <f t="shared" si="23"/>
        <v>10074</v>
      </c>
      <c r="G296" s="425">
        <f t="shared" si="23"/>
        <v>116405</v>
      </c>
      <c r="H296" s="425">
        <f t="shared" si="23"/>
        <v>0</v>
      </c>
      <c r="I296" s="425">
        <f t="shared" si="23"/>
        <v>0</v>
      </c>
      <c r="J296" s="425">
        <f t="shared" si="23"/>
        <v>0</v>
      </c>
      <c r="K296" s="425">
        <f t="shared" si="23"/>
        <v>157842</v>
      </c>
      <c r="L296" s="425">
        <f t="shared" si="23"/>
        <v>200000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31363</v>
      </c>
      <c r="F305" s="415">
        <f>SUM(F296)</f>
        <v>10074</v>
      </c>
      <c r="G305" s="415">
        <f>SUM(G296)</f>
        <v>116405</v>
      </c>
      <c r="H305" s="415">
        <f>SUM(H296,H303)</f>
        <v>0</v>
      </c>
      <c r="I305" s="415">
        <f>SUM(I296)</f>
        <v>0</v>
      </c>
      <c r="J305" s="415">
        <f>SUM(J296)</f>
        <v>0</v>
      </c>
      <c r="K305" s="415">
        <f>SUM(K296,K303,K304)</f>
        <v>157842</v>
      </c>
      <c r="L305" s="415">
        <f>SUM(L296,L303,L304)</f>
        <v>200000</v>
      </c>
    </row>
    <row r="306" spans="1:14" ht="23.25" customHeight="1" thickTop="1" x14ac:dyDescent="0.2">
      <c r="A306" s="2221" t="s">
        <v>1177</v>
      </c>
      <c r="B306" s="2222"/>
      <c r="C306" s="419"/>
      <c r="D306" s="419"/>
      <c r="E306" s="419"/>
      <c r="F306" s="419"/>
      <c r="G306" s="419"/>
      <c r="H306" s="419"/>
      <c r="I306" s="419"/>
      <c r="J306" s="419"/>
      <c r="K306" s="430">
        <f>'Revenues 9-14'!H275-'Expenditures 15-22'!K305</f>
        <v>94508</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5000</v>
      </c>
      <c r="D312" s="436">
        <v>0</v>
      </c>
      <c r="E312" s="436">
        <v>0</v>
      </c>
      <c r="F312" s="436">
        <v>0</v>
      </c>
      <c r="G312" s="436">
        <v>0</v>
      </c>
      <c r="H312" s="436">
        <v>0</v>
      </c>
      <c r="I312" s="436">
        <v>0</v>
      </c>
      <c r="J312" s="436">
        <v>0</v>
      </c>
      <c r="K312" s="1057">
        <f>SUM(C312:J312)</f>
        <v>5000</v>
      </c>
      <c r="L312" s="436">
        <v>5000</v>
      </c>
      <c r="M312" s="907"/>
      <c r="N312" s="907"/>
    </row>
    <row r="313" spans="1:14" s="19" customFormat="1" ht="22.5" x14ac:dyDescent="0.2">
      <c r="A313" s="889" t="s">
        <v>341</v>
      </c>
      <c r="B313" s="531" t="s">
        <v>322</v>
      </c>
      <c r="C313" s="436">
        <v>0</v>
      </c>
      <c r="D313" s="436">
        <v>0</v>
      </c>
      <c r="E313" s="436">
        <v>44243</v>
      </c>
      <c r="F313" s="436">
        <v>0</v>
      </c>
      <c r="G313" s="436">
        <v>0</v>
      </c>
      <c r="H313" s="436">
        <v>0</v>
      </c>
      <c r="I313" s="436">
        <v>0</v>
      </c>
      <c r="J313" s="436">
        <v>0</v>
      </c>
      <c r="K313" s="1057">
        <f t="shared" ref="K313:K320" si="24">SUM(C313:J313)</f>
        <v>44243</v>
      </c>
      <c r="L313" s="436">
        <v>50000</v>
      </c>
      <c r="M313" s="907"/>
      <c r="N313" s="907"/>
    </row>
    <row r="314" spans="1:14" s="19" customFormat="1" x14ac:dyDescent="0.2">
      <c r="A314" s="889" t="s">
        <v>342</v>
      </c>
      <c r="B314" s="529" t="s">
        <v>323</v>
      </c>
      <c r="C314" s="436">
        <v>0</v>
      </c>
      <c r="D314" s="436">
        <v>0</v>
      </c>
      <c r="E314" s="436">
        <v>2491</v>
      </c>
      <c r="F314" s="436">
        <v>0</v>
      </c>
      <c r="G314" s="436">
        <v>0</v>
      </c>
      <c r="H314" s="436">
        <v>0</v>
      </c>
      <c r="I314" s="436">
        <v>0</v>
      </c>
      <c r="J314" s="436">
        <v>0</v>
      </c>
      <c r="K314" s="1057">
        <f t="shared" si="24"/>
        <v>2491</v>
      </c>
      <c r="L314" s="436">
        <v>8000</v>
      </c>
      <c r="M314" s="907"/>
      <c r="N314" s="907"/>
    </row>
    <row r="315" spans="1:14" s="19" customFormat="1" x14ac:dyDescent="0.2">
      <c r="A315" s="889" t="s">
        <v>274</v>
      </c>
      <c r="B315" s="529" t="s">
        <v>324</v>
      </c>
      <c r="C315" s="436">
        <v>0</v>
      </c>
      <c r="D315" s="436">
        <v>0</v>
      </c>
      <c r="E315" s="436">
        <v>49519</v>
      </c>
      <c r="F315" s="436">
        <v>0</v>
      </c>
      <c r="G315" s="436">
        <v>0</v>
      </c>
      <c r="H315" s="436">
        <v>0</v>
      </c>
      <c r="I315" s="436">
        <v>0</v>
      </c>
      <c r="J315" s="436">
        <v>0</v>
      </c>
      <c r="K315" s="1057">
        <f t="shared" si="24"/>
        <v>49519</v>
      </c>
      <c r="L315" s="436">
        <v>50000</v>
      </c>
      <c r="M315" s="907"/>
      <c r="N315" s="907"/>
    </row>
    <row r="316" spans="1:14" s="19" customFormat="1" x14ac:dyDescent="0.2">
      <c r="A316" s="889" t="s">
        <v>817</v>
      </c>
      <c r="B316" s="529" t="s">
        <v>325</v>
      </c>
      <c r="C316" s="436">
        <v>0</v>
      </c>
      <c r="D316" s="436">
        <v>0</v>
      </c>
      <c r="E316" s="436">
        <v>5145</v>
      </c>
      <c r="F316" s="436">
        <v>1600</v>
      </c>
      <c r="G316" s="436">
        <v>0</v>
      </c>
      <c r="H316" s="436">
        <v>0</v>
      </c>
      <c r="I316" s="436">
        <v>0</v>
      </c>
      <c r="J316" s="436">
        <v>0</v>
      </c>
      <c r="K316" s="1057">
        <f t="shared" si="24"/>
        <v>6745</v>
      </c>
      <c r="L316" s="436">
        <v>11000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6426</v>
      </c>
      <c r="F320" s="436">
        <v>0</v>
      </c>
      <c r="G320" s="436">
        <v>0</v>
      </c>
      <c r="H320" s="436">
        <v>0</v>
      </c>
      <c r="I320" s="436">
        <v>0</v>
      </c>
      <c r="J320" s="436">
        <v>0</v>
      </c>
      <c r="K320" s="1057">
        <f t="shared" si="24"/>
        <v>6426</v>
      </c>
      <c r="L320" s="436">
        <v>30000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5000</v>
      </c>
      <c r="D323" s="1058">
        <f t="shared" ref="D323:J323" si="25">SUM(D312:D322)</f>
        <v>0</v>
      </c>
      <c r="E323" s="1058">
        <f t="shared" si="25"/>
        <v>107824</v>
      </c>
      <c r="F323" s="1058">
        <f t="shared" si="25"/>
        <v>1600</v>
      </c>
      <c r="G323" s="1058">
        <f t="shared" si="25"/>
        <v>0</v>
      </c>
      <c r="H323" s="1058">
        <f t="shared" si="25"/>
        <v>0</v>
      </c>
      <c r="I323" s="1058">
        <f t="shared" si="25"/>
        <v>0</v>
      </c>
      <c r="J323" s="1058">
        <f t="shared" si="25"/>
        <v>0</v>
      </c>
      <c r="K323" s="1058">
        <f>SUM(K312:K322)</f>
        <v>114424</v>
      </c>
      <c r="L323" s="1058">
        <f>SUM(L312:L322)</f>
        <v>154000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5000</v>
      </c>
      <c r="D331" s="1058">
        <f t="shared" ref="D331:J331" si="26">SUM(D323)</f>
        <v>0</v>
      </c>
      <c r="E331" s="1058">
        <f t="shared" si="26"/>
        <v>107824</v>
      </c>
      <c r="F331" s="1058">
        <f t="shared" si="26"/>
        <v>1600</v>
      </c>
      <c r="G331" s="1058">
        <f t="shared" si="26"/>
        <v>0</v>
      </c>
      <c r="H331" s="1058">
        <f>SUM(H323,H329)</f>
        <v>0</v>
      </c>
      <c r="I331" s="1058">
        <f t="shared" si="26"/>
        <v>0</v>
      </c>
      <c r="J331" s="1058">
        <f t="shared" si="26"/>
        <v>0</v>
      </c>
      <c r="K331" s="1058">
        <f>SUM(K323,K329)</f>
        <v>114424</v>
      </c>
      <c r="L331" s="425">
        <f>SUM(L323,L329,L330)</f>
        <v>154000</v>
      </c>
    </row>
    <row r="332" spans="1:14" ht="12.75" customHeight="1" thickTop="1" x14ac:dyDescent="0.2">
      <c r="A332" s="2223" t="s">
        <v>1177</v>
      </c>
      <c r="B332" s="2224"/>
      <c r="C332" s="413"/>
      <c r="D332" s="413"/>
      <c r="E332" s="413"/>
      <c r="F332" s="413"/>
      <c r="G332" s="413"/>
      <c r="H332" s="413"/>
      <c r="I332" s="413"/>
      <c r="J332" s="413"/>
      <c r="K332" s="1061">
        <f>'Revenues 9-14'!J275-'Expenditures 15-22'!K331</f>
        <v>20152</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075"/>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1768</v>
      </c>
      <c r="F338" s="412">
        <v>0</v>
      </c>
      <c r="G338" s="412">
        <v>22884</v>
      </c>
      <c r="H338" s="412">
        <v>0</v>
      </c>
      <c r="I338" s="436">
        <v>0</v>
      </c>
      <c r="J338" s="436">
        <v>0</v>
      </c>
      <c r="K338" s="414">
        <f>SUM(C338:J338)</f>
        <v>24652</v>
      </c>
      <c r="L338" s="412">
        <v>133650</v>
      </c>
    </row>
    <row r="339" spans="1:14" ht="12.75" customHeight="1" thickBot="1" x14ac:dyDescent="0.25">
      <c r="A339" s="885" t="s">
        <v>835</v>
      </c>
      <c r="B339" s="468" t="s">
        <v>36</v>
      </c>
      <c r="C339" s="415">
        <f>SUM(C337:C338)</f>
        <v>0</v>
      </c>
      <c r="D339" s="415">
        <f t="shared" ref="D339:L339" si="27">SUM(D337:D338)</f>
        <v>0</v>
      </c>
      <c r="E339" s="415">
        <f t="shared" si="27"/>
        <v>1768</v>
      </c>
      <c r="F339" s="415">
        <f t="shared" si="27"/>
        <v>0</v>
      </c>
      <c r="G339" s="415">
        <f t="shared" si="27"/>
        <v>22884</v>
      </c>
      <c r="H339" s="415">
        <f t="shared" si="27"/>
        <v>0</v>
      </c>
      <c r="I339" s="415">
        <f t="shared" si="27"/>
        <v>0</v>
      </c>
      <c r="J339" s="415">
        <f t="shared" si="27"/>
        <v>0</v>
      </c>
      <c r="K339" s="415">
        <f t="shared" si="27"/>
        <v>24652</v>
      </c>
      <c r="L339" s="415">
        <f t="shared" si="27"/>
        <v>133650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1768</v>
      </c>
      <c r="F341" s="415">
        <f t="shared" si="28"/>
        <v>0</v>
      </c>
      <c r="G341" s="415">
        <f t="shared" si="28"/>
        <v>22884</v>
      </c>
      <c r="H341" s="415">
        <f t="shared" si="28"/>
        <v>0</v>
      </c>
      <c r="I341" s="415">
        <f t="shared" si="28"/>
        <v>0</v>
      </c>
      <c r="J341" s="415">
        <f t="shared" si="28"/>
        <v>0</v>
      </c>
      <c r="K341" s="415">
        <f t="shared" si="28"/>
        <v>24652</v>
      </c>
      <c r="L341" s="415">
        <f t="shared" si="28"/>
        <v>133650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1768</v>
      </c>
      <c r="F354" s="415">
        <f t="shared" si="29"/>
        <v>0</v>
      </c>
      <c r="G354" s="415">
        <f t="shared" si="29"/>
        <v>22884</v>
      </c>
      <c r="H354" s="415">
        <f t="shared" si="29"/>
        <v>0</v>
      </c>
      <c r="I354" s="415">
        <f t="shared" si="29"/>
        <v>0</v>
      </c>
      <c r="J354" s="415">
        <f t="shared" si="29"/>
        <v>0</v>
      </c>
      <c r="K354" s="415">
        <f t="shared" si="29"/>
        <v>24652</v>
      </c>
      <c r="L354" s="415">
        <f>SUM(L341,L344,L352,L353)</f>
        <v>133650</v>
      </c>
    </row>
    <row r="355" spans="1:14" ht="23.25" thickTop="1" x14ac:dyDescent="0.2">
      <c r="A355" s="1850" t="s">
        <v>1177</v>
      </c>
      <c r="B355" s="469"/>
      <c r="C355" s="432"/>
      <c r="D355" s="432"/>
      <c r="E355" s="419"/>
      <c r="F355" s="419"/>
      <c r="G355" s="419"/>
      <c r="H355" s="419"/>
      <c r="I355" s="419"/>
      <c r="J355" s="417"/>
      <c r="K355" s="414">
        <f>'Revenues 9-14'!K275-'Expenditures 15-22'!K354</f>
        <v>2962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1365565</v>
      </c>
      <c r="C4" s="512">
        <v>833191</v>
      </c>
      <c r="D4" s="561">
        <f>B4-C4</f>
        <v>532374</v>
      </c>
      <c r="E4" s="512">
        <v>1425077</v>
      </c>
      <c r="F4" s="561">
        <f>E4-C4</f>
        <v>591886</v>
      </c>
    </row>
    <row r="5" spans="1:6" ht="13.7" customHeight="1" x14ac:dyDescent="0.2">
      <c r="A5" s="545" t="s">
        <v>1038</v>
      </c>
      <c r="B5" s="560">
        <f>'Revenues 9-14'!D5</f>
        <v>386481</v>
      </c>
      <c r="C5" s="512">
        <v>235809</v>
      </c>
      <c r="D5" s="561">
        <f t="shared" ref="D5:D18" si="0">B5-C5</f>
        <v>150672</v>
      </c>
      <c r="E5" s="512">
        <v>403324</v>
      </c>
      <c r="F5" s="561">
        <f>E5-C5</f>
        <v>167515</v>
      </c>
    </row>
    <row r="6" spans="1:6" ht="13.7" customHeight="1" x14ac:dyDescent="0.2">
      <c r="A6" s="545" t="s">
        <v>480</v>
      </c>
      <c r="B6" s="560">
        <f>'Revenues 9-14'!E5</f>
        <v>219591</v>
      </c>
      <c r="C6" s="512">
        <v>132965</v>
      </c>
      <c r="D6" s="561">
        <f t="shared" si="0"/>
        <v>86626</v>
      </c>
      <c r="E6" s="512">
        <v>227421</v>
      </c>
      <c r="F6" s="561">
        <f t="shared" ref="F6:F18" si="1">E6-C6</f>
        <v>94456</v>
      </c>
    </row>
    <row r="7" spans="1:6" ht="13.7" customHeight="1" x14ac:dyDescent="0.2">
      <c r="A7" s="545" t="s">
        <v>162</v>
      </c>
      <c r="B7" s="560">
        <f>'Revenues 9-14'!F5</f>
        <v>103061</v>
      </c>
      <c r="C7" s="512">
        <v>62882</v>
      </c>
      <c r="D7" s="561">
        <f t="shared" si="0"/>
        <v>40179</v>
      </c>
      <c r="E7" s="512">
        <v>107553</v>
      </c>
      <c r="F7" s="561">
        <f t="shared" si="1"/>
        <v>44671</v>
      </c>
    </row>
    <row r="8" spans="1:6" ht="13.7" customHeight="1" x14ac:dyDescent="0.2">
      <c r="A8" s="545" t="s">
        <v>1405</v>
      </c>
      <c r="B8" s="560">
        <f>'Revenues 9-14'!G5</f>
        <v>199641</v>
      </c>
      <c r="C8" s="512">
        <v>119885</v>
      </c>
      <c r="D8" s="561">
        <f t="shared" si="0"/>
        <v>79756</v>
      </c>
      <c r="E8" s="512">
        <v>205050</v>
      </c>
      <c r="F8" s="561">
        <f t="shared" si="1"/>
        <v>85165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25766</v>
      </c>
      <c r="C10" s="512">
        <v>15721</v>
      </c>
      <c r="D10" s="561">
        <f t="shared" si="0"/>
        <v>10045</v>
      </c>
      <c r="E10" s="512">
        <v>26888</v>
      </c>
      <c r="F10" s="561">
        <f t="shared" si="1"/>
        <v>11167</v>
      </c>
    </row>
    <row r="11" spans="1:6" x14ac:dyDescent="0.2">
      <c r="A11" s="545" t="s">
        <v>478</v>
      </c>
      <c r="B11" s="560">
        <f>'Revenues 9-14'!J5</f>
        <v>134294</v>
      </c>
      <c r="C11" s="512">
        <v>80112</v>
      </c>
      <c r="D11" s="561">
        <f t="shared" si="0"/>
        <v>54182</v>
      </c>
      <c r="E11" s="512">
        <v>137022</v>
      </c>
      <c r="F11" s="561">
        <f t="shared" si="1"/>
        <v>56910</v>
      </c>
    </row>
    <row r="12" spans="1:6" ht="13.7" customHeight="1" x14ac:dyDescent="0.2">
      <c r="A12" s="545" t="s">
        <v>164</v>
      </c>
      <c r="B12" s="560">
        <f>'Revenues 9-14'!K5</f>
        <v>25766</v>
      </c>
      <c r="C12" s="512">
        <v>15721</v>
      </c>
      <c r="D12" s="561">
        <f t="shared" si="0"/>
        <v>10045</v>
      </c>
      <c r="E12" s="512">
        <v>26888</v>
      </c>
      <c r="F12" s="561">
        <f t="shared" si="1"/>
        <v>11167</v>
      </c>
    </row>
    <row r="13" spans="1:6" ht="13.7" customHeight="1" x14ac:dyDescent="0.2">
      <c r="A13" s="545" t="s">
        <v>1112</v>
      </c>
      <c r="B13" s="560">
        <f>SUM('Revenues 9-14'!C6:D6)</f>
        <v>25765</v>
      </c>
      <c r="C13" s="512">
        <v>15721</v>
      </c>
      <c r="D13" s="561">
        <f t="shared" si="0"/>
        <v>10044</v>
      </c>
      <c r="E13" s="512">
        <v>26888</v>
      </c>
      <c r="F13" s="561">
        <f t="shared" si="1"/>
        <v>11167</v>
      </c>
    </row>
    <row r="14" spans="1:6" ht="13.7" customHeight="1" x14ac:dyDescent="0.2">
      <c r="A14" s="545" t="s">
        <v>479</v>
      </c>
      <c r="B14" s="560">
        <f>SUM('Revenues 9-14'!C7:D7,'Revenues 9-14'!F7:H7)</f>
        <v>20612</v>
      </c>
      <c r="C14" s="512">
        <v>12576</v>
      </c>
      <c r="D14" s="561">
        <f t="shared" si="0"/>
        <v>8036</v>
      </c>
      <c r="E14" s="512">
        <v>21511</v>
      </c>
      <c r="F14" s="561">
        <f t="shared" si="1"/>
        <v>8935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154380</v>
      </c>
      <c r="C16" s="512">
        <v>93569</v>
      </c>
      <c r="D16" s="561">
        <f t="shared" si="0"/>
        <v>60811</v>
      </c>
      <c r="E16" s="512">
        <v>160039</v>
      </c>
      <c r="F16" s="561">
        <f t="shared" si="1"/>
        <v>66470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2660922</v>
      </c>
      <c r="C19" s="562">
        <f>SUM(C4:C18)</f>
        <v>1618152</v>
      </c>
      <c r="D19" s="562">
        <f>SUM(D4:D18)</f>
        <v>1042770</v>
      </c>
      <c r="E19" s="562">
        <f>SUM(E4:E18)</f>
        <v>2767661</v>
      </c>
      <c r="F19" s="562">
        <f>SUM(F4:F18)</f>
        <v>1149509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5"/>
    </row>
    <row r="2" spans="1:7" ht="33.75" customHeight="1" x14ac:dyDescent="0.2">
      <c r="A2" s="2270" t="s">
        <v>1977</v>
      </c>
      <c r="B2" s="2271"/>
      <c r="C2" s="1623" t="s">
        <v>1946</v>
      </c>
      <c r="D2" s="1623" t="s">
        <v>1947</v>
      </c>
      <c r="E2" s="1623" t="s">
        <v>1948</v>
      </c>
      <c r="F2" s="1623" t="s">
        <v>1949</v>
      </c>
    </row>
    <row r="3" spans="1:7" ht="23.25" customHeight="1" x14ac:dyDescent="0.2">
      <c r="A3" s="2276" t="s">
        <v>1328</v>
      </c>
      <c r="B3" s="2277"/>
      <c r="C3" s="2263"/>
      <c r="D3" s="2264"/>
      <c r="E3" s="2264"/>
      <c r="F3" s="2265"/>
    </row>
    <row r="4" spans="1:7" ht="12.75" customHeight="1" thickBot="1" x14ac:dyDescent="0.25">
      <c r="A4" s="2259" t="s">
        <v>734</v>
      </c>
      <c r="B4" s="2272"/>
      <c r="C4" s="925"/>
      <c r="D4" s="925"/>
      <c r="E4" s="925"/>
      <c r="F4" s="1598">
        <f>SUM(C4+D4)-E4</f>
        <v>0</v>
      </c>
    </row>
    <row r="5" spans="1:7" ht="13.5" thickTop="1" x14ac:dyDescent="0.2">
      <c r="A5" s="2273" t="s">
        <v>1324</v>
      </c>
      <c r="B5" s="2258"/>
      <c r="C5" s="2266"/>
      <c r="D5" s="2267"/>
      <c r="E5" s="2267"/>
      <c r="F5" s="226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74" t="s">
        <v>735</v>
      </c>
      <c r="B15" s="2275"/>
      <c r="C15" s="1598">
        <f>SUM(C6:C14)</f>
        <v>0</v>
      </c>
      <c r="D15" s="1598">
        <f>SUM(D6:D14)</f>
        <v>0</v>
      </c>
      <c r="E15" s="1598">
        <f>SUM(E6:E14)</f>
        <v>0</v>
      </c>
      <c r="F15" s="1598">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599"/>
      <c r="D17" s="512"/>
      <c r="E17" s="1599"/>
      <c r="F17" s="1598">
        <f>SUM(C17+D17)-E17</f>
        <v>0</v>
      </c>
    </row>
    <row r="18" spans="1:11" ht="12.75" customHeight="1" thickTop="1" thickBot="1" x14ac:dyDescent="0.25">
      <c r="A18" s="2284" t="s">
        <v>7</v>
      </c>
      <c r="B18" s="2285"/>
      <c r="C18" s="1599"/>
      <c r="D18" s="512"/>
      <c r="E18" s="1599"/>
      <c r="F18" s="1598">
        <f>SUM(C18+D18)-E18</f>
        <v>0</v>
      </c>
    </row>
    <row r="19" spans="1:11" ht="12.75" customHeight="1" thickTop="1" thickBot="1" x14ac:dyDescent="0.25">
      <c r="A19" s="2284" t="s">
        <v>454</v>
      </c>
      <c r="B19" s="2285"/>
      <c r="C19" s="1599"/>
      <c r="D19" s="512"/>
      <c r="E19" s="1599"/>
      <c r="F19" s="1598">
        <f>SUM(C19+D19)-E19</f>
        <v>0</v>
      </c>
    </row>
    <row r="20" spans="1:11" ht="12.75" customHeight="1" thickTop="1" thickBot="1" x14ac:dyDescent="0.25">
      <c r="A20" s="2286" t="s">
        <v>527</v>
      </c>
      <c r="B20" s="2287"/>
      <c r="C20" s="1599"/>
      <c r="D20" s="512"/>
      <c r="E20" s="1599"/>
      <c r="F20" s="1598">
        <f>SUM(C20+D20)-E20</f>
        <v>0</v>
      </c>
    </row>
    <row r="21" spans="1:11" ht="14.25" thickTop="1" thickBot="1" x14ac:dyDescent="0.25">
      <c r="A21" s="2259" t="s">
        <v>736</v>
      </c>
      <c r="B21" s="2275"/>
      <c r="C21" s="1598">
        <f>SUM(C17:C20)</f>
        <v>0</v>
      </c>
      <c r="D21" s="1598">
        <f>SUM(D17:D20)</f>
        <v>0</v>
      </c>
      <c r="E21" s="1598">
        <f>SUM(E17:E20)</f>
        <v>0</v>
      </c>
      <c r="F21" s="1598">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5"/>
      <c r="D23" s="925"/>
      <c r="E23" s="925"/>
      <c r="F23" s="1598">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5"/>
      <c r="D25" s="925"/>
      <c r="E25" s="925"/>
      <c r="F25" s="1598">
        <f>SUM(C25+D25)-E25</f>
        <v>0</v>
      </c>
      <c r="G25" s="685"/>
    </row>
    <row r="26" spans="1:11" ht="13.5" thickTop="1" x14ac:dyDescent="0.2">
      <c r="A26" s="2257" t="s">
        <v>762</v>
      </c>
      <c r="B26" s="2258"/>
      <c r="C26" s="1600"/>
      <c r="D26" s="1600"/>
      <c r="E26" s="1600"/>
      <c r="F26" s="1601"/>
    </row>
    <row r="27" spans="1:11" ht="13.5" thickBot="1" x14ac:dyDescent="0.25">
      <c r="A27" s="2259" t="s">
        <v>1260</v>
      </c>
      <c r="B27" s="2260"/>
      <c r="C27" s="512"/>
      <c r="D27" s="512"/>
      <c r="E27" s="512"/>
      <c r="F27" s="1598">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41275</v>
      </c>
      <c r="C31" s="1097">
        <v>500000</v>
      </c>
      <c r="D31" s="1604">
        <v>1</v>
      </c>
      <c r="E31" s="1097">
        <v>500000</v>
      </c>
      <c r="F31" s="1097"/>
      <c r="G31" s="1097"/>
      <c r="H31" s="1097">
        <v>195000</v>
      </c>
      <c r="I31" s="1098">
        <f>((E31+F31)-H31)+G31</f>
        <v>305000</v>
      </c>
      <c r="J31" s="1097">
        <f>305000-42713-116824</f>
        <v>145463</v>
      </c>
      <c r="K31" s="118"/>
    </row>
    <row r="32" spans="1:11" ht="12" customHeight="1" x14ac:dyDescent="0.2">
      <c r="A32" s="1099" t="s">
        <v>2106</v>
      </c>
      <c r="B32" s="658">
        <v>42005</v>
      </c>
      <c r="C32" s="1097">
        <v>750000</v>
      </c>
      <c r="D32" s="1604">
        <v>1</v>
      </c>
      <c r="E32" s="1097">
        <v>750000</v>
      </c>
      <c r="F32" s="1097"/>
      <c r="G32" s="1097"/>
      <c r="H32" s="1097"/>
      <c r="I32" s="1098">
        <f>((E32+F32)-H32)+G32</f>
        <v>750000</v>
      </c>
      <c r="J32" s="1097">
        <f>750000-7458</f>
        <v>742542</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1250000</v>
      </c>
      <c r="D49" s="1603"/>
      <c r="E49" s="1098">
        <f t="shared" ref="E49:J49" si="2">SUM(E31:E48)</f>
        <v>1250000</v>
      </c>
      <c r="F49" s="1098">
        <f t="shared" si="2"/>
        <v>0</v>
      </c>
      <c r="G49" s="1098">
        <f t="shared" si="2"/>
        <v>0</v>
      </c>
      <c r="H49" s="1098">
        <f t="shared" si="2"/>
        <v>195000</v>
      </c>
      <c r="I49" s="1098">
        <f t="shared" si="2"/>
        <v>1055000</v>
      </c>
      <c r="J49" s="1098">
        <f t="shared" si="2"/>
        <v>888005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8" t="s">
        <v>687</v>
      </c>
      <c r="C52" s="2279"/>
      <c r="D52" s="2279"/>
      <c r="E52" s="124" t="s">
        <v>1011</v>
      </c>
      <c r="F52" s="2280"/>
      <c r="G52" s="2281"/>
      <c r="H52" s="118"/>
      <c r="I52" s="118"/>
      <c r="J52" s="121"/>
    </row>
    <row r="53" spans="1:11" ht="11.25" customHeight="1" x14ac:dyDescent="0.2">
      <c r="A53" s="751" t="s">
        <v>1086</v>
      </c>
      <c r="B53" s="125" t="s">
        <v>1127</v>
      </c>
      <c r="C53" s="121"/>
      <c r="D53" s="117"/>
      <c r="E53" s="124" t="s">
        <v>587</v>
      </c>
      <c r="F53" s="2282"/>
      <c r="G53" s="2283"/>
      <c r="H53" s="118"/>
      <c r="I53" s="118"/>
      <c r="J53" s="121"/>
    </row>
    <row r="54" spans="1:11" ht="11.25" customHeight="1" x14ac:dyDescent="0.2">
      <c r="A54" s="752"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4"/>
      <c r="I1" s="757"/>
      <c r="J1" s="756"/>
    </row>
    <row r="2" spans="1:11" ht="36.75" x14ac:dyDescent="0.2">
      <c r="A2" s="2295" t="s">
        <v>1978</v>
      </c>
      <c r="B2" s="2296"/>
      <c r="C2" s="2296"/>
      <c r="D2" s="2296"/>
      <c r="E2" s="2297"/>
      <c r="F2" s="1883" t="s">
        <v>1077</v>
      </c>
      <c r="G2" s="1884" t="s">
        <v>101</v>
      </c>
      <c r="H2" s="1884" t="s">
        <v>479</v>
      </c>
      <c r="I2" s="1884" t="s">
        <v>1379</v>
      </c>
      <c r="J2" s="1884" t="s">
        <v>1022</v>
      </c>
      <c r="K2" s="1884" t="s">
        <v>145</v>
      </c>
    </row>
    <row r="3" spans="1:11" x14ac:dyDescent="0.2">
      <c r="A3" s="2298" t="s">
        <v>1952</v>
      </c>
      <c r="B3" s="2299"/>
      <c r="C3" s="2299"/>
      <c r="D3" s="2299"/>
      <c r="E3" s="2300"/>
      <c r="F3" s="255"/>
      <c r="G3" s="563"/>
      <c r="H3" s="563"/>
      <c r="I3" s="563"/>
      <c r="J3" s="1211">
        <v>145728</v>
      </c>
      <c r="K3" s="1211"/>
    </row>
    <row r="4" spans="1:11" x14ac:dyDescent="0.2">
      <c r="A4" s="2301" t="s">
        <v>434</v>
      </c>
      <c r="B4" s="2302"/>
      <c r="C4" s="2302"/>
      <c r="D4" s="2302"/>
      <c r="E4" s="2279"/>
      <c r="F4" s="550"/>
      <c r="G4" s="571"/>
      <c r="H4" s="570"/>
      <c r="I4" s="571"/>
      <c r="J4" s="1189"/>
      <c r="K4" s="1189"/>
    </row>
    <row r="5" spans="1:11" ht="13.5" customHeight="1" x14ac:dyDescent="0.2">
      <c r="A5" s="2312" t="s">
        <v>1259</v>
      </c>
      <c r="B5" s="2313"/>
      <c r="C5" s="2313"/>
      <c r="D5" s="2313"/>
      <c r="E5" s="2314"/>
      <c r="F5" s="1145" t="s">
        <v>1014</v>
      </c>
      <c r="G5" s="569"/>
      <c r="H5" s="563">
        <v>20612</v>
      </c>
      <c r="I5" s="1208"/>
      <c r="J5" s="1179"/>
      <c r="K5" s="1179"/>
    </row>
    <row r="6" spans="1:11" x14ac:dyDescent="0.2">
      <c r="A6" s="1885" t="s">
        <v>836</v>
      </c>
      <c r="B6" s="1886"/>
      <c r="C6" s="1886"/>
      <c r="D6" s="1886"/>
      <c r="E6" s="1887"/>
      <c r="F6" s="256" t="s">
        <v>1015</v>
      </c>
      <c r="G6" s="563"/>
      <c r="H6" s="563">
        <v>3</v>
      </c>
      <c r="I6" s="563"/>
      <c r="J6" s="1211">
        <v>19</v>
      </c>
      <c r="K6" s="1211"/>
    </row>
    <row r="7" spans="1:11" x14ac:dyDescent="0.2">
      <c r="A7" s="651" t="s">
        <v>282</v>
      </c>
      <c r="B7" s="1888"/>
      <c r="C7" s="1888"/>
      <c r="D7" s="1888"/>
      <c r="E7" s="1889"/>
      <c r="F7" s="1145" t="s">
        <v>1016</v>
      </c>
      <c r="G7" s="571"/>
      <c r="H7" s="571"/>
      <c r="I7" s="571"/>
      <c r="J7" s="1209"/>
      <c r="K7" s="1211">
        <v>6355</v>
      </c>
    </row>
    <row r="8" spans="1:11" x14ac:dyDescent="0.2">
      <c r="A8" s="651" t="s">
        <v>408</v>
      </c>
      <c r="B8" s="1888"/>
      <c r="C8" s="1888"/>
      <c r="D8" s="1888"/>
      <c r="E8" s="1889"/>
      <c r="F8" s="1145" t="s">
        <v>1017</v>
      </c>
      <c r="G8" s="568"/>
      <c r="H8" s="568"/>
      <c r="I8" s="568"/>
      <c r="J8" s="1211">
        <v>252331</v>
      </c>
      <c r="K8" s="1189"/>
    </row>
    <row r="9" spans="1:11" x14ac:dyDescent="0.2">
      <c r="A9" s="651" t="s">
        <v>145</v>
      </c>
      <c r="B9" s="1888"/>
      <c r="C9" s="1888"/>
      <c r="D9" s="1888"/>
      <c r="E9" s="1889"/>
      <c r="F9" s="256" t="s">
        <v>1019</v>
      </c>
      <c r="G9" s="568"/>
      <c r="H9" s="569"/>
      <c r="I9" s="569"/>
      <c r="J9" s="1209"/>
      <c r="K9" s="1211">
        <v>9955</v>
      </c>
    </row>
    <row r="10" spans="1:11" ht="12" customHeight="1" x14ac:dyDescent="0.2">
      <c r="A10" s="2315" t="s">
        <v>1912</v>
      </c>
      <c r="B10" s="2292"/>
      <c r="C10" s="2292"/>
      <c r="D10" s="2292"/>
      <c r="E10" s="2316"/>
      <c r="F10" s="1277" t="s">
        <v>1030</v>
      </c>
      <c r="G10" s="568"/>
      <c r="H10" s="1278"/>
      <c r="I10" s="563"/>
      <c r="J10" s="1211"/>
      <c r="K10" s="1211"/>
    </row>
    <row r="11" spans="1:11" x14ac:dyDescent="0.2">
      <c r="A11" s="2312" t="s">
        <v>167</v>
      </c>
      <c r="B11" s="2313"/>
      <c r="C11" s="2313"/>
      <c r="D11" s="2313"/>
      <c r="E11" s="231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20615</v>
      </c>
      <c r="I12" s="564">
        <f>SUM(I5:I11)</f>
        <v>0</v>
      </c>
      <c r="J12" s="564">
        <f>SUM(J5:J11)</f>
        <v>252350</v>
      </c>
      <c r="K12" s="564">
        <f>SUM(K5:K11)</f>
        <v>16310</v>
      </c>
    </row>
    <row r="13" spans="1:11" ht="12.75" customHeight="1" thickTop="1" x14ac:dyDescent="0.2">
      <c r="A13" s="2303" t="s">
        <v>435</v>
      </c>
      <c r="B13" s="2304"/>
      <c r="C13" s="2304"/>
      <c r="D13" s="2304"/>
      <c r="E13" s="2305"/>
      <c r="F13" s="1146"/>
      <c r="G13" s="565"/>
      <c r="H13" s="566"/>
      <c r="I13" s="567"/>
      <c r="J13" s="567"/>
      <c r="K13" s="567"/>
    </row>
    <row r="14" spans="1:11" x14ac:dyDescent="0.2">
      <c r="A14" s="2320" t="s">
        <v>535</v>
      </c>
      <c r="B14" s="2320"/>
      <c r="C14" s="2320"/>
      <c r="D14" s="2320"/>
      <c r="E14" s="2321"/>
      <c r="F14" s="257" t="s">
        <v>1020</v>
      </c>
      <c r="G14" s="568"/>
      <c r="H14" s="563">
        <v>20615</v>
      </c>
      <c r="I14" s="569"/>
      <c r="J14" s="1179"/>
      <c r="K14" s="1211">
        <v>13736</v>
      </c>
    </row>
    <row r="15" spans="1:11" x14ac:dyDescent="0.2">
      <c r="A15" s="2313" t="s">
        <v>5</v>
      </c>
      <c r="B15" s="2313"/>
      <c r="C15" s="2313"/>
      <c r="D15" s="2313"/>
      <c r="E15" s="2314"/>
      <c r="F15" s="257" t="s">
        <v>1021</v>
      </c>
      <c r="G15" s="569"/>
      <c r="H15" s="563"/>
      <c r="I15" s="563"/>
      <c r="J15" s="1211">
        <v>157842</v>
      </c>
      <c r="K15" s="1211"/>
    </row>
    <row r="16" spans="1:11" ht="12.75" customHeight="1" x14ac:dyDescent="0.2">
      <c r="A16" s="2313" t="s">
        <v>339</v>
      </c>
      <c r="B16" s="2313"/>
      <c r="C16" s="2313"/>
      <c r="D16" s="2313"/>
      <c r="E16" s="231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6" t="s">
        <v>433</v>
      </c>
      <c r="B18" s="2307"/>
      <c r="C18" s="2307"/>
      <c r="D18" s="2307"/>
      <c r="E18" s="2308"/>
      <c r="F18" s="257" t="s">
        <v>1107</v>
      </c>
      <c r="G18" s="568"/>
      <c r="H18" s="568"/>
      <c r="I18" s="568"/>
      <c r="J18" s="1211"/>
      <c r="K18" s="1197"/>
    </row>
    <row r="19" spans="1:11" ht="23.25" customHeight="1" x14ac:dyDescent="0.2">
      <c r="A19" s="2313" t="s">
        <v>490</v>
      </c>
      <c r="B19" s="2323"/>
      <c r="C19" s="2323"/>
      <c r="D19" s="2323"/>
      <c r="E19" s="2314"/>
      <c r="F19" s="257" t="s">
        <v>1108</v>
      </c>
      <c r="G19" s="568"/>
      <c r="H19" s="568"/>
      <c r="I19" s="568"/>
      <c r="J19" s="1211"/>
      <c r="K19" s="1197"/>
    </row>
    <row r="20" spans="1:11" ht="12.75" customHeight="1" x14ac:dyDescent="0.2">
      <c r="A20" s="2324" t="s">
        <v>1911</v>
      </c>
      <c r="B20" s="2325"/>
      <c r="C20" s="2325"/>
      <c r="D20" s="2325"/>
      <c r="E20" s="232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2" t="s">
        <v>1913</v>
      </c>
      <c r="B22" s="2292"/>
      <c r="C22" s="2292"/>
      <c r="D22" s="2292"/>
      <c r="E22" s="232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20615</v>
      </c>
      <c r="I23" s="564">
        <f>SUM(I14:I16,I21,I22)</f>
        <v>0</v>
      </c>
      <c r="J23" s="564">
        <f>SUM(J14:J16,J21,J22)</f>
        <v>157842</v>
      </c>
      <c r="K23" s="564">
        <f>SUM(K14:K16,K21,K22)</f>
        <v>13736</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240236</v>
      </c>
      <c r="K24" s="1213">
        <f>SUM(K3,K12)-K23</f>
        <v>2574</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240236</v>
      </c>
      <c r="K26" s="1215">
        <f>K24-K25</f>
        <v>2574</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7"/>
      <c r="I31" s="2318"/>
      <c r="J31" s="2318"/>
      <c r="K31" s="2318"/>
    </row>
    <row r="32" spans="1:11" x14ac:dyDescent="0.2">
      <c r="A32" s="59"/>
      <c r="B32" s="9"/>
      <c r="C32" s="9"/>
      <c r="D32" s="9"/>
      <c r="E32" s="552"/>
      <c r="F32" s="1152" t="s">
        <v>639</v>
      </c>
      <c r="G32" s="572"/>
      <c r="H32" s="2319"/>
      <c r="I32" s="2318"/>
      <c r="J32" s="2318"/>
      <c r="K32" s="2318"/>
    </row>
    <row r="33" spans="1:11" ht="9.75" customHeight="1" x14ac:dyDescent="0.2">
      <c r="A33" s="1785" t="s">
        <v>1910</v>
      </c>
      <c r="B33" s="113"/>
      <c r="C33" s="113"/>
      <c r="D33" s="113"/>
      <c r="E33" s="113"/>
      <c r="F33" s="113"/>
      <c r="G33" s="573"/>
      <c r="H33" s="2319"/>
      <c r="I33" s="2318"/>
      <c r="J33" s="2318"/>
      <c r="K33" s="231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7"/>
      <c r="K1" s="2328"/>
      <c r="L1" s="2328"/>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122288</v>
      </c>
      <c r="D5" s="642"/>
      <c r="E5" s="642"/>
      <c r="F5" s="1063">
        <f>(C5+D5)-E5</f>
        <v>122288</v>
      </c>
      <c r="G5" s="638"/>
      <c r="H5" s="644"/>
      <c r="I5" s="644"/>
      <c r="J5" s="644"/>
      <c r="K5" s="649"/>
      <c r="L5" s="1062">
        <f>F5-K5</f>
        <v>122288</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7632787</v>
      </c>
      <c r="D8" s="643">
        <v>72995</v>
      </c>
      <c r="E8" s="643"/>
      <c r="F8" s="1063">
        <f>(C8+D8)-E8</f>
        <v>7705782</v>
      </c>
      <c r="G8" s="639">
        <v>50</v>
      </c>
      <c r="H8" s="575">
        <v>4295192</v>
      </c>
      <c r="I8" s="575">
        <v>154115</v>
      </c>
      <c r="J8" s="575"/>
      <c r="K8" s="1062">
        <f>(H8+I8)-J8</f>
        <v>4449307</v>
      </c>
      <c r="L8" s="1062">
        <f>F8-K8</f>
        <v>3256475</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264536</v>
      </c>
      <c r="D10" s="1064">
        <v>57534</v>
      </c>
      <c r="E10" s="1064"/>
      <c r="F10" s="1065">
        <f>(C10+D10)-E10</f>
        <v>322070</v>
      </c>
      <c r="G10" s="639">
        <v>20</v>
      </c>
      <c r="H10" s="1066">
        <v>213737</v>
      </c>
      <c r="I10" s="1066">
        <v>5834</v>
      </c>
      <c r="J10" s="1066"/>
      <c r="K10" s="1062">
        <f>(H10+I10)-J10</f>
        <v>219571</v>
      </c>
      <c r="L10" s="1062">
        <f>F10-K10</f>
        <v>102499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329101</v>
      </c>
      <c r="D12" s="643">
        <v>20995</v>
      </c>
      <c r="E12" s="643">
        <v>19847</v>
      </c>
      <c r="F12" s="1063">
        <f>(C12+D12)-E12</f>
        <v>330249</v>
      </c>
      <c r="G12" s="639">
        <v>10</v>
      </c>
      <c r="H12" s="575">
        <v>174687</v>
      </c>
      <c r="I12" s="575">
        <v>27661</v>
      </c>
      <c r="J12" s="575">
        <v>19847</v>
      </c>
      <c r="K12" s="1062">
        <f>(H12+I12)-J12</f>
        <v>182501</v>
      </c>
      <c r="L12" s="1062">
        <f>F12-K12</f>
        <v>147748</v>
      </c>
    </row>
    <row r="13" spans="1:14" ht="14.25" thickTop="1" thickBot="1" x14ac:dyDescent="0.25">
      <c r="A13" s="654" t="s">
        <v>1336</v>
      </c>
      <c r="B13" s="285">
        <v>252</v>
      </c>
      <c r="C13" s="643">
        <v>857949</v>
      </c>
      <c r="D13" s="643"/>
      <c r="E13" s="643"/>
      <c r="F13" s="1063">
        <f>(C13+D13)-E13</f>
        <v>857949</v>
      </c>
      <c r="G13" s="639">
        <v>5</v>
      </c>
      <c r="H13" s="575">
        <v>848251</v>
      </c>
      <c r="I13" s="575">
        <v>9697</v>
      </c>
      <c r="J13" s="575"/>
      <c r="K13" s="1062">
        <f>(H13+I13)-J13</f>
        <v>857948</v>
      </c>
      <c r="L13" s="1062">
        <f>F13-K13</f>
        <v>1</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9206661</v>
      </c>
      <c r="D16" s="645">
        <f>SUM(D3,D5:D6,D8:D10,D12:D15)</f>
        <v>151524</v>
      </c>
      <c r="E16" s="645">
        <f>SUM(E3,E5:E6,E8:E10,E12:E15)</f>
        <v>19847</v>
      </c>
      <c r="F16" s="645">
        <f>SUM(F3,F5:F6,F8:F10,F12:F15)</f>
        <v>9338338</v>
      </c>
      <c r="G16" s="639"/>
      <c r="H16" s="645">
        <f>SUM(H3,H6,H8:H10,H12:H14,)</f>
        <v>5531867</v>
      </c>
      <c r="I16" s="645">
        <f>SUM(I3,I6,I8:I10,I12:I14,)</f>
        <v>197307</v>
      </c>
      <c r="J16" s="645">
        <f>SUM(J3,J6,J8:J10,J12:J14,)</f>
        <v>19847</v>
      </c>
      <c r="K16" s="1063">
        <f>(H16+I16)-J16</f>
        <v>5709327</v>
      </c>
      <c r="L16" s="1063">
        <f>F16-K16</f>
        <v>3629011</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197307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33" sqref="C33:I34"/>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4658956</v>
      </c>
      <c r="G8" s="357"/>
    </row>
    <row r="9" spans="1:7" ht="12" customHeight="1" x14ac:dyDescent="0.2">
      <c r="A9" s="359" t="s">
        <v>539</v>
      </c>
      <c r="B9" s="942" t="s">
        <v>1876</v>
      </c>
      <c r="C9" s="358"/>
      <c r="D9" s="359" t="s">
        <v>591</v>
      </c>
      <c r="E9" s="579"/>
      <c r="F9" s="944">
        <f>'Expenditures 15-22'!K150</f>
        <v>457325</v>
      </c>
      <c r="G9" s="945"/>
    </row>
    <row r="10" spans="1:7" ht="12" customHeight="1" x14ac:dyDescent="0.2">
      <c r="A10" s="359" t="s">
        <v>589</v>
      </c>
      <c r="B10" s="942" t="s">
        <v>1877</v>
      </c>
      <c r="C10" s="358"/>
      <c r="D10" s="359" t="s">
        <v>591</v>
      </c>
      <c r="E10" s="579"/>
      <c r="F10" s="944">
        <f>'Expenditures 15-22'!K168</f>
        <v>225894</v>
      </c>
      <c r="G10" s="945"/>
    </row>
    <row r="11" spans="1:7" ht="12" customHeight="1" x14ac:dyDescent="0.2">
      <c r="A11" s="359" t="s">
        <v>540</v>
      </c>
      <c r="B11" s="942" t="s">
        <v>1878</v>
      </c>
      <c r="C11" s="358"/>
      <c r="D11" s="359" t="s">
        <v>591</v>
      </c>
      <c r="E11" s="579"/>
      <c r="F11" s="944">
        <f>'Expenditures 15-22'!K204</f>
        <v>305488</v>
      </c>
      <c r="G11" s="945"/>
    </row>
    <row r="12" spans="1:7" ht="12" customHeight="1" x14ac:dyDescent="0.2">
      <c r="A12" s="359" t="s">
        <v>541</v>
      </c>
      <c r="B12" s="942" t="s">
        <v>1879</v>
      </c>
      <c r="C12" s="358"/>
      <c r="D12" s="359" t="s">
        <v>591</v>
      </c>
      <c r="E12" s="579"/>
      <c r="F12" s="944">
        <f>'Expenditures 15-22'!K288</f>
        <v>228509</v>
      </c>
      <c r="G12" s="945"/>
    </row>
    <row r="13" spans="1:7" ht="12" customHeight="1" x14ac:dyDescent="0.2">
      <c r="A13" s="359" t="s">
        <v>113</v>
      </c>
      <c r="B13" s="942" t="s">
        <v>1880</v>
      </c>
      <c r="C13" s="358"/>
      <c r="D13" s="359" t="s">
        <v>591</v>
      </c>
      <c r="E13" s="579"/>
      <c r="F13" s="944">
        <f>'Expenditures 15-22'!K331</f>
        <v>114424</v>
      </c>
      <c r="G13" s="946"/>
    </row>
    <row r="14" spans="1:7" ht="12" customHeight="1" thickBot="1" x14ac:dyDescent="0.25">
      <c r="A14" s="947"/>
      <c r="B14" s="580"/>
      <c r="C14" s="581"/>
      <c r="D14" s="1002" t="s">
        <v>591</v>
      </c>
      <c r="E14" s="592" t="s">
        <v>1134</v>
      </c>
      <c r="F14" s="948">
        <f>SUM(F8:F13)</f>
        <v>5990596</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72389</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580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69953</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245</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5709</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244858</v>
      </c>
      <c r="G53" s="357"/>
    </row>
    <row r="54" spans="1:7" ht="12" customHeight="1" x14ac:dyDescent="0.2">
      <c r="A54" s="359" t="s">
        <v>538</v>
      </c>
      <c r="B54" s="359" t="s">
        <v>1888</v>
      </c>
      <c r="C54" s="963" t="s">
        <v>1160</v>
      </c>
      <c r="D54" s="959" t="s">
        <v>1302</v>
      </c>
      <c r="E54" s="579"/>
      <c r="F54" s="1103">
        <f>'Expenditures 15-22'!G114</f>
        <v>1519</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10716</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195000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4234</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1026</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606229</v>
      </c>
      <c r="G75" s="357"/>
    </row>
    <row r="76" spans="1:8" s="969" customFormat="1" ht="12" customHeight="1" thickTop="1" thickBot="1" x14ac:dyDescent="0.25">
      <c r="A76" s="585"/>
      <c r="B76" s="583"/>
      <c r="C76" s="584"/>
      <c r="D76" s="968" t="s">
        <v>1862</v>
      </c>
      <c r="E76" s="595"/>
      <c r="F76" s="1109">
        <f>(F14-F75)</f>
        <v>5384367</v>
      </c>
      <c r="G76" s="359"/>
    </row>
    <row r="77" spans="1:8" s="969" customFormat="1" ht="12" customHeight="1" thickTop="1" x14ac:dyDescent="0.2">
      <c r="A77" s="586"/>
      <c r="B77" s="583"/>
      <c r="C77" s="584"/>
      <c r="D77" s="968" t="s">
        <v>1954</v>
      </c>
      <c r="E77" s="595"/>
      <c r="F77" s="1619">
        <v>633.27</v>
      </c>
      <c r="G77" s="360"/>
      <c r="H77" s="359"/>
    </row>
    <row r="78" spans="1:8" s="969" customFormat="1" ht="12" customHeight="1" thickBot="1" x14ac:dyDescent="0.25">
      <c r="A78" s="587"/>
      <c r="B78" s="583"/>
      <c r="C78" s="584"/>
      <c r="D78" s="968" t="s">
        <v>1933</v>
      </c>
      <c r="E78" s="595" t="s">
        <v>1134</v>
      </c>
      <c r="F78" s="1110">
        <f>IF(F77&gt;0,F76/F77," Complete Line 77")</f>
        <v>8502.482353498508</v>
      </c>
      <c r="G78" s="359"/>
    </row>
    <row r="79" spans="1:8" s="969" customFormat="1" ht="12" thickTop="1" x14ac:dyDescent="0.2">
      <c r="A79" s="384"/>
      <c r="B79" s="359"/>
      <c r="C79" s="358"/>
      <c r="D79" s="582"/>
      <c r="E79" s="579"/>
      <c r="F79" s="970"/>
      <c r="G79" s="359"/>
    </row>
    <row r="80" spans="1:8" s="969" customFormat="1" ht="12" thickBot="1" x14ac:dyDescent="0.25">
      <c r="A80" s="2329" t="s">
        <v>1317</v>
      </c>
      <c r="B80" s="2330"/>
      <c r="C80" s="2330"/>
      <c r="D80" s="2330"/>
      <c r="E80" s="2330"/>
      <c r="F80" s="2331"/>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112930</v>
      </c>
      <c r="G93" s="977"/>
    </row>
    <row r="94" spans="1:7" ht="12" customHeight="1" x14ac:dyDescent="0.2">
      <c r="A94" s="978" t="s">
        <v>147</v>
      </c>
      <c r="B94" s="978" t="s">
        <v>183</v>
      </c>
      <c r="C94" s="975">
        <v>1700</v>
      </c>
      <c r="D94" s="984" t="str">
        <f>'Revenues 9-14'!A82</f>
        <v>Total District/School Activity Income</v>
      </c>
      <c r="E94" s="385"/>
      <c r="F94" s="1069">
        <f>SUM('Revenues 9-14'!C82,'Revenues 9-14'!D82)</f>
        <v>42680</v>
      </c>
      <c r="G94" s="977"/>
    </row>
    <row r="95" spans="1:7" ht="12" customHeight="1" x14ac:dyDescent="0.2">
      <c r="A95" s="978" t="s">
        <v>538</v>
      </c>
      <c r="B95" s="978" t="s">
        <v>184</v>
      </c>
      <c r="C95" s="975">
        <f>'Revenues 9-14'!B84</f>
        <v>1811</v>
      </c>
      <c r="D95" s="976" t="str">
        <f>'Revenues 9-14'!A84</f>
        <v>Rentals - Regular Textbooks</v>
      </c>
      <c r="E95" s="385"/>
      <c r="F95" s="1069">
        <f>'Revenues 9-14'!C84</f>
        <v>24041</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43700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251978</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7430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1393</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9955</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199553</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159672</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177872</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15468</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7926</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28499</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1083097</v>
      </c>
    </row>
    <row r="176" spans="1:7" ht="12" customHeight="1" x14ac:dyDescent="0.2">
      <c r="A176" s="588"/>
      <c r="B176" s="589"/>
      <c r="C176" s="590"/>
      <c r="D176" s="1000" t="s">
        <v>1930</v>
      </c>
      <c r="E176" s="1054"/>
      <c r="F176" s="1113">
        <f>'PCTC-OEPP 28-29'!F76-F175</f>
        <v>4301270</v>
      </c>
    </row>
    <row r="177" spans="1:7" ht="12" customHeight="1" x14ac:dyDescent="0.2">
      <c r="A177" s="588"/>
      <c r="B177" s="589"/>
      <c r="C177" s="590"/>
      <c r="D177" s="1000" t="s">
        <v>798</v>
      </c>
      <c r="E177" s="1054"/>
      <c r="F177" s="1113">
        <f>'Cap Outlay Deprec 27'!I18</f>
        <v>197307</v>
      </c>
    </row>
    <row r="178" spans="1:7" ht="12" customHeight="1" x14ac:dyDescent="0.2">
      <c r="A178" s="588"/>
      <c r="B178" s="589"/>
      <c r="C178" s="590"/>
      <c r="D178" s="1000" t="s">
        <v>1932</v>
      </c>
      <c r="E178" s="1054"/>
      <c r="F178" s="1113">
        <f>F176+F177</f>
        <v>4498577</v>
      </c>
    </row>
    <row r="179" spans="1:7" ht="12" customHeight="1" x14ac:dyDescent="0.2">
      <c r="A179" s="588"/>
      <c r="B179" s="591"/>
      <c r="C179" s="590"/>
      <c r="D179" s="1000" t="s">
        <v>1985</v>
      </c>
      <c r="E179" s="1054"/>
      <c r="F179" s="1114">
        <f>'PCTC-OEPP 28-29'!F77</f>
        <v>633.27</v>
      </c>
      <c r="G179" s="69"/>
    </row>
    <row r="180" spans="1:7" ht="12" customHeight="1" thickBot="1" x14ac:dyDescent="0.25">
      <c r="A180" s="588"/>
      <c r="B180" s="591"/>
      <c r="C180" s="590"/>
      <c r="D180" s="1000" t="s">
        <v>2081</v>
      </c>
      <c r="E180" s="1054" t="s">
        <v>2082</v>
      </c>
      <c r="F180" s="1115">
        <f>F178/F179</f>
        <v>7103.7266884583196</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164831</v>
      </c>
      <c r="F10" s="863"/>
      <c r="G10" s="1116"/>
      <c r="H10" s="216"/>
      <c r="I10" s="216"/>
    </row>
    <row r="11" spans="1:9" s="2" customFormat="1" ht="22.5" customHeight="1" x14ac:dyDescent="0.2">
      <c r="A11" s="2345" t="s">
        <v>2071</v>
      </c>
      <c r="B11" s="2346"/>
      <c r="C11" s="2346"/>
      <c r="D11" s="2285"/>
      <c r="E11" s="861">
        <v>15399.95</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3395742</v>
      </c>
      <c r="F19" s="769"/>
      <c r="G19" s="771">
        <f>'Expenditures 15-22'!K33-SUM('Expenditures 15-22'!G33,'Expenditures 15-22'!I33)+'Expenditures 15-22'!D223</f>
        <v>3395742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241277</v>
      </c>
      <c r="F21" s="769"/>
      <c r="G21" s="771">
        <f>'Expenditures 15-22'!K42-SUM('Expenditures 15-22'!G42,'Expenditures 15-22'!I42)+'Expenditures 15-22'!K120-SUM('Expenditures 15-22'!G120,'Expenditures 15-22'!I120)+'Expenditures 15-22'!K174-SUM('Expenditures 15-22'!G174,'Expenditures 15-22'!I174)+'Expenditures 15-22'!D232</f>
        <v>241277</v>
      </c>
      <c r="H21" s="286"/>
      <c r="I21" s="216"/>
    </row>
    <row r="22" spans="1:9" s="2" customFormat="1" ht="12" customHeight="1" x14ac:dyDescent="0.2">
      <c r="A22" s="768" t="s">
        <v>663</v>
      </c>
      <c r="B22" s="764"/>
      <c r="C22" s="763">
        <v>2200</v>
      </c>
      <c r="D22" s="769"/>
      <c r="E22" s="770">
        <f>'Expenditures 15-22'!K47-SUM('Expenditures 15-22'!G47,'Expenditures 15-22'!I47)+'Expenditures 15-22'!D237</f>
        <v>80851</v>
      </c>
      <c r="F22" s="769"/>
      <c r="G22" s="771">
        <f>'Expenditures 15-22'!K47-SUM('Expenditures 15-22'!G47,'Expenditures 15-22'!I47)+'Expenditures 15-22'!D237</f>
        <v>80851</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313367</v>
      </c>
      <c r="F23" s="769"/>
      <c r="G23" s="770">
        <f>'Expenditures 15-22'!K53-SUM('Expenditures 15-22'!G53,'Expenditures 15-22'!I53)+'Expenditures 15-22'!D251+'Expenditures 15-22'!K323-SUM('Expenditures 15-22'!G323,'Expenditures 15-22'!I323)</f>
        <v>313367</v>
      </c>
      <c r="H23" s="286"/>
      <c r="I23" s="216"/>
    </row>
    <row r="24" spans="1:9" s="2" customFormat="1" ht="12" customHeight="1" x14ac:dyDescent="0.2">
      <c r="A24" s="768" t="s">
        <v>665</v>
      </c>
      <c r="B24" s="764"/>
      <c r="C24" s="763">
        <v>2400</v>
      </c>
      <c r="D24" s="769"/>
      <c r="E24" s="770">
        <f>'Expenditures 15-22'!K57-SUM('Expenditures 15-22'!G57,'Expenditures 15-22'!I57)+'Expenditures 15-22'!D255</f>
        <v>219138</v>
      </c>
      <c r="F24" s="769"/>
      <c r="G24" s="771">
        <f>'Expenditures 15-22'!K57-SUM('Expenditures 15-22'!G57,'Expenditures 15-22'!I57)+'Expenditures 15-22'!D255</f>
        <v>219138</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74954</v>
      </c>
      <c r="E27" s="770">
        <f>E8</f>
        <v>0</v>
      </c>
      <c r="F27" s="770">
        <f>'Expenditures 15-22'!K60-SUM('Expenditures 15-22'!G60,'Expenditures 15-22'!I60)+'Expenditures 15-22'!D258-E8</f>
        <v>74954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489575</v>
      </c>
      <c r="F28" s="773">
        <f>'Expenditures 15-22'!K61-SUM('Expenditures 15-22'!G61,'Expenditures 15-22'!I61)+'Expenditures 15-22'!K124-SUM('Expenditures 15-22'!G124,'Expenditures 15-22'!I124)+'Expenditures 15-22'!D260-E9</f>
        <v>489575</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373042</v>
      </c>
      <c r="F29" s="769"/>
      <c r="G29" s="771">
        <f>'Expenditures 15-22'!K62-SUM('Expenditures 15-22'!G62,'Expenditures 15-22'!I62)+'Expenditures 15-22'!K125-SUM('Expenditures 15-22'!G125,'Expenditures 15-22'!I125)+'Expenditures 15-22'!K176-SUM('Expenditures 15-22'!G176,'Expenditures 15-22'!I176)+'Expenditures 15-22'!D261</f>
        <v>373042</v>
      </c>
      <c r="H29" s="394"/>
    </row>
    <row r="30" spans="1:9" ht="12" customHeight="1" x14ac:dyDescent="0.2">
      <c r="A30" s="768" t="s">
        <v>107</v>
      </c>
      <c r="B30" s="766"/>
      <c r="C30" s="763">
        <v>2560</v>
      </c>
      <c r="D30" s="769"/>
      <c r="E30" s="770">
        <f>'Expenditures 15-22'!K63-SUM('Expenditures 15-22'!G63,'Expenditures 15-22'!I63)+'Expenditures 15-22'!D262-E10</f>
        <v>148097</v>
      </c>
      <c r="F30" s="769"/>
      <c r="G30" s="770">
        <f>'Expenditures 15-22'!K63-SUM('Expenditures 15-22'!G63,'Expenditures 15-22'!I63)+'Expenditures 15-22'!D262-E10</f>
        <v>148097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6735</v>
      </c>
      <c r="F39" s="769"/>
      <c r="G39" s="770">
        <f>'Expenditures 15-22'!K75-SUM('Expenditures 15-22'!G75,'Expenditures 15-22'!I75)+'Expenditures 15-22'!K130-SUM('Expenditures 15-22'!G130,'Expenditures 15-22'!I130)+'Expenditures 15-22'!K179-SUM('Expenditures 15-22'!G179,'Expenditures 15-22'!I179)+'Expenditures 15-22'!D274</f>
        <v>6735</v>
      </c>
    </row>
    <row r="40" spans="1:7" ht="12" customHeight="1" x14ac:dyDescent="0.2">
      <c r="A40" s="785" t="s">
        <v>163</v>
      </c>
      <c r="B40" s="786"/>
      <c r="C40" s="787"/>
      <c r="D40" s="773">
        <f>SUM(D19:D39)</f>
        <v>74954</v>
      </c>
      <c r="E40" s="773">
        <f>SUM(E19:E39)</f>
        <v>5267824</v>
      </c>
      <c r="F40" s="773">
        <f>SUM(F19:F39)</f>
        <v>564529</v>
      </c>
      <c r="G40" s="773">
        <f>SUM(G19:G39)</f>
        <v>4778249</v>
      </c>
    </row>
    <row r="41" spans="1:7" x14ac:dyDescent="0.2">
      <c r="A41" s="286"/>
      <c r="B41" s="216"/>
      <c r="C41" s="287"/>
      <c r="D41" s="2343" t="s">
        <v>615</v>
      </c>
      <c r="E41" s="2344"/>
      <c r="F41" s="777" t="s">
        <v>616</v>
      </c>
      <c r="G41" s="784"/>
    </row>
    <row r="42" spans="1:7" ht="12" customHeight="1" x14ac:dyDescent="0.2">
      <c r="A42" s="286"/>
      <c r="B42" s="216"/>
      <c r="C42" s="287"/>
      <c r="D42" s="778" t="s">
        <v>562</v>
      </c>
      <c r="E42" s="774">
        <f>D40</f>
        <v>74954</v>
      </c>
      <c r="F42" s="778" t="s">
        <v>564</v>
      </c>
      <c r="G42" s="774">
        <f>F40</f>
        <v>564529</v>
      </c>
    </row>
    <row r="43" spans="1:7" ht="12" customHeight="1" x14ac:dyDescent="0.2">
      <c r="A43" s="286"/>
      <c r="B43" s="216"/>
      <c r="C43" s="287"/>
      <c r="D43" s="778" t="s">
        <v>563</v>
      </c>
      <c r="E43" s="774">
        <f>E40</f>
        <v>5267824</v>
      </c>
      <c r="F43" s="778" t="s">
        <v>563</v>
      </c>
      <c r="G43" s="774">
        <f>G40</f>
        <v>4778249</v>
      </c>
    </row>
    <row r="44" spans="1:7" ht="12" customHeight="1" x14ac:dyDescent="0.2">
      <c r="A44" s="286"/>
      <c r="B44" s="216"/>
      <c r="C44" s="216"/>
      <c r="D44" s="788" t="s">
        <v>1187</v>
      </c>
      <c r="E44" s="789">
        <f>(E42/E43)</f>
        <v>1.4228645452087997E-2</v>
      </c>
      <c r="F44" s="788" t="s">
        <v>1187</v>
      </c>
      <c r="G44" s="789">
        <f>(G42/G43)</f>
        <v>0.11814558010685504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3" sqref="C33:I34"/>
      <selection pane="bottomLeft" activeCell="H30" sqref="H30"/>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0" t="s">
        <v>2084</v>
      </c>
      <c r="B5" s="2351"/>
      <c r="C5" s="2351"/>
      <c r="D5" s="2351"/>
      <c r="E5" s="2351"/>
    </row>
    <row r="6" spans="1:7" ht="12" customHeight="1" x14ac:dyDescent="0.25">
      <c r="A6" s="1989"/>
      <c r="B6" s="2352" t="str">
        <f>COVER!A17</f>
        <v>Lewistown CUSD 97</v>
      </c>
      <c r="C6" s="2352"/>
      <c r="D6" s="2352"/>
      <c r="E6" s="1990"/>
    </row>
    <row r="7" spans="1:7" ht="11.25" customHeight="1" x14ac:dyDescent="0.25">
      <c r="A7" s="1989"/>
      <c r="B7" s="2353">
        <f>COVER!A13</f>
        <v>26029097026</v>
      </c>
      <c r="C7" s="2353"/>
      <c r="D7" s="235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t="s">
        <v>2094</v>
      </c>
      <c r="C14" s="2001" t="s">
        <v>2094</v>
      </c>
      <c r="D14" s="2004"/>
      <c r="E14" s="2003" t="s">
        <v>2109</v>
      </c>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t="s">
        <v>2094</v>
      </c>
      <c r="C25" s="2001" t="s">
        <v>2094</v>
      </c>
      <c r="D25" s="2004"/>
      <c r="E25" s="2003" t="s">
        <v>2114</v>
      </c>
    </row>
    <row r="26" spans="1:11" ht="12" customHeight="1" x14ac:dyDescent="0.2">
      <c r="A26" s="2000" t="s">
        <v>2062</v>
      </c>
      <c r="B26" s="2001" t="s">
        <v>2094</v>
      </c>
      <c r="C26" s="2001" t="s">
        <v>2094</v>
      </c>
      <c r="D26" s="2004"/>
      <c r="E26" s="2003" t="s">
        <v>2113</v>
      </c>
    </row>
    <row r="27" spans="1:11" x14ac:dyDescent="0.2">
      <c r="A27" s="2000" t="s">
        <v>2063</v>
      </c>
      <c r="B27" s="2001"/>
      <c r="C27" s="2001"/>
      <c r="D27" s="2004"/>
      <c r="E27" s="2003"/>
    </row>
    <row r="28" spans="1:11" ht="12" customHeight="1" x14ac:dyDescent="0.2">
      <c r="A28" s="2000" t="s">
        <v>2064</v>
      </c>
      <c r="B28" s="2001" t="s">
        <v>2094</v>
      </c>
      <c r="C28" s="2001" t="s">
        <v>2094</v>
      </c>
      <c r="D28" s="2004"/>
      <c r="E28" s="2003" t="s">
        <v>2112</v>
      </c>
    </row>
    <row r="29" spans="1:11" ht="12" customHeight="1" x14ac:dyDescent="0.2">
      <c r="A29" s="2000" t="s">
        <v>2065</v>
      </c>
      <c r="B29" s="2001" t="s">
        <v>2094</v>
      </c>
      <c r="C29" s="2001" t="s">
        <v>2094</v>
      </c>
      <c r="D29" s="2004"/>
      <c r="E29" s="2003" t="s">
        <v>2111</v>
      </c>
    </row>
    <row r="30" spans="1:11" ht="12" customHeight="1" x14ac:dyDescent="0.2">
      <c r="A30" s="2000" t="s">
        <v>2066</v>
      </c>
      <c r="B30" s="2001"/>
      <c r="C30" s="2001"/>
      <c r="D30" s="2004"/>
      <c r="E30" s="2003"/>
    </row>
    <row r="31" spans="1:11" ht="12" customHeight="1" x14ac:dyDescent="0.2">
      <c r="A31" s="2000" t="s">
        <v>2067</v>
      </c>
      <c r="B31" s="2001" t="s">
        <v>2094</v>
      </c>
      <c r="C31" s="2001" t="s">
        <v>2094</v>
      </c>
      <c r="D31" s="2004"/>
      <c r="E31" s="2003" t="s">
        <v>2110</v>
      </c>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7"/>
      <c r="B39" s="2007"/>
      <c r="C39" s="2007"/>
      <c r="D39" s="2007"/>
      <c r="E39" s="2007"/>
    </row>
    <row r="40" spans="1:5" s="2005" customFormat="1" ht="12" customHeight="1" x14ac:dyDescent="0.25">
      <c r="A40" s="2008" t="s">
        <v>1728</v>
      </c>
      <c r="B40" s="2362"/>
      <c r="C40" s="2362"/>
      <c r="D40" s="2362"/>
      <c r="E40" s="2363"/>
    </row>
    <row r="41" spans="1:5" s="2005" customFormat="1" ht="12" customHeight="1" x14ac:dyDescent="0.25">
      <c r="A41" s="2364"/>
      <c r="B41" s="2365"/>
      <c r="C41" s="2365"/>
      <c r="D41" s="2365"/>
      <c r="E41" s="2366"/>
    </row>
    <row r="42" spans="1:5" s="2005" customFormat="1" ht="12" customHeight="1" x14ac:dyDescent="0.25">
      <c r="A42" s="2364"/>
      <c r="B42" s="2365"/>
      <c r="C42" s="2365"/>
      <c r="D42" s="2365"/>
      <c r="E42" s="2366"/>
    </row>
    <row r="43" spans="1:5" s="2005" customFormat="1" ht="15" x14ac:dyDescent="0.25">
      <c r="A43" s="2347"/>
      <c r="B43" s="2348"/>
      <c r="C43" s="2348"/>
      <c r="D43" s="2348"/>
      <c r="E43" s="2349"/>
    </row>
    <row r="44" spans="1:5" s="2005" customFormat="1" ht="12" hidden="1" customHeight="1" x14ac:dyDescent="0.25">
      <c r="A44" s="2347"/>
      <c r="B44" s="2348"/>
      <c r="C44" s="2348"/>
      <c r="D44" s="2348"/>
      <c r="E44" s="234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2" t="str">
        <f>COVER!A17</f>
        <v>Lewistown CUSD 97</v>
      </c>
      <c r="J6" s="2373"/>
    </row>
    <row r="7" spans="1:10" x14ac:dyDescent="0.2">
      <c r="A7" s="2374" t="s">
        <v>1037</v>
      </c>
      <c r="B7" s="2375"/>
      <c r="C7" s="2375"/>
      <c r="D7" s="2375"/>
      <c r="E7" s="2376"/>
      <c r="F7" s="1658"/>
      <c r="G7" s="1647"/>
      <c r="H7" s="1657" t="s">
        <v>438</v>
      </c>
      <c r="I7" s="2377">
        <f>COVER!A13</f>
        <v>26029097026</v>
      </c>
      <c r="J7" s="237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8" t="s">
        <v>571</v>
      </c>
      <c r="B11" s="2379"/>
      <c r="C11" s="238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132976</v>
      </c>
      <c r="F12" s="1686"/>
      <c r="G12" s="1685">
        <f t="shared" ref="G12:G18" si="0">SUM(E12:F12)</f>
        <v>132976</v>
      </c>
      <c r="H12" s="1687">
        <v>134700</v>
      </c>
      <c r="I12" s="1686"/>
      <c r="J12" s="1685">
        <f t="shared" ref="J12:J18" si="1">SUM(H12:I12)</f>
        <v>134700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1" t="s">
        <v>8</v>
      </c>
      <c r="C18" s="2382"/>
      <c r="D18" s="238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132976</v>
      </c>
      <c r="F19" s="1693">
        <f t="shared" si="2"/>
        <v>0</v>
      </c>
      <c r="G19" s="1693">
        <f t="shared" si="2"/>
        <v>132976</v>
      </c>
      <c r="H19" s="1693">
        <f t="shared" si="2"/>
        <v>134700</v>
      </c>
      <c r="I19" s="1693">
        <f t="shared" si="2"/>
        <v>0</v>
      </c>
      <c r="J19" s="1693">
        <f t="shared" si="2"/>
        <v>134700</v>
      </c>
    </row>
    <row r="20" spans="1:10" ht="25.5" customHeight="1" thickTop="1" x14ac:dyDescent="0.2">
      <c r="A20" s="1681">
        <v>9</v>
      </c>
      <c r="B20" s="2384" t="s">
        <v>1960</v>
      </c>
      <c r="C20" s="2382"/>
      <c r="D20" s="2383"/>
      <c r="E20" s="1694"/>
      <c r="F20" s="1694"/>
      <c r="G20" s="1694"/>
      <c r="H20" s="1694"/>
      <c r="I20" s="1694"/>
      <c r="J20" s="1695">
        <f>IF(AND(G19&gt;0,J19&gt;0),(((J19-G19)/G19)),"Enter Budget Data")</f>
        <v>1.2964745517988208E-2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9"/>
      <c r="D26" s="2389"/>
      <c r="E26" s="1968"/>
      <c r="F26" s="2388"/>
      <c r="G26" s="2388"/>
    </row>
    <row r="27" spans="1:10" x14ac:dyDescent="0.2">
      <c r="B27" s="1696"/>
      <c r="C27" s="1963" t="s">
        <v>1222</v>
      </c>
      <c r="D27" s="1964"/>
      <c r="E27" s="1965"/>
      <c r="F27" s="2385" t="s">
        <v>2004</v>
      </c>
      <c r="G27" s="2385"/>
    </row>
    <row r="28" spans="1:10" ht="28.5" customHeight="1" x14ac:dyDescent="0.2">
      <c r="B28" s="1696"/>
      <c r="C28" s="2387"/>
      <c r="D28" s="2387"/>
      <c r="E28" s="1967"/>
      <c r="F28" s="2387"/>
      <c r="G28" s="2387"/>
    </row>
    <row r="29" spans="1:10" x14ac:dyDescent="0.2">
      <c r="B29" s="1696"/>
      <c r="C29" s="1961" t="s">
        <v>2006</v>
      </c>
      <c r="E29" s="1966"/>
      <c r="F29" s="2386" t="s">
        <v>2005</v>
      </c>
      <c r="G29" s="2386"/>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1"/>
    </row>
    <row r="36" spans="1:10" ht="13.5" customHeight="1" x14ac:dyDescent="0.2">
      <c r="B36" s="1700"/>
      <c r="C36" s="2371" t="s">
        <v>2007</v>
      </c>
      <c r="D36" s="2370"/>
      <c r="E36" s="2370"/>
      <c r="F36" s="2370"/>
      <c r="G36" s="2370"/>
      <c r="H36" s="2370"/>
      <c r="I36" s="2370"/>
      <c r="J36" s="1702"/>
    </row>
    <row r="37" spans="1:10" ht="31.5" customHeight="1" x14ac:dyDescent="0.2">
      <c r="C37" s="2370"/>
      <c r="D37" s="2370"/>
      <c r="E37" s="2370"/>
      <c r="F37" s="2370"/>
      <c r="G37" s="2370"/>
      <c r="H37" s="2370"/>
      <c r="I37" s="2370"/>
      <c r="J37" s="1702"/>
    </row>
    <row r="38" spans="1:10" ht="6" customHeight="1" x14ac:dyDescent="0.2">
      <c r="C38" s="1701"/>
      <c r="D38" s="1703"/>
      <c r="E38" s="1704"/>
      <c r="F38" s="1704"/>
      <c r="G38" s="1704"/>
    </row>
    <row r="39" spans="1:10" ht="13.5" customHeight="1" x14ac:dyDescent="0.2">
      <c r="B39" s="1700"/>
      <c r="C39" s="2367" t="s">
        <v>1050</v>
      </c>
      <c r="D39" s="2368"/>
      <c r="E39" s="2368"/>
      <c r="F39" s="2368"/>
      <c r="G39" s="2368"/>
      <c r="H39" s="2368"/>
      <c r="I39" s="2368"/>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2132</v>
      </c>
    </row>
    <row r="6" spans="1:2" x14ac:dyDescent="0.2">
      <c r="A6" s="387">
        <v>2</v>
      </c>
      <c r="B6" s="13" t="s">
        <v>2133</v>
      </c>
    </row>
    <row r="7" spans="1:2" x14ac:dyDescent="0.2">
      <c r="A7" s="387"/>
      <c r="B7" s="2047" t="s">
        <v>2134</v>
      </c>
    </row>
    <row r="8" spans="1:2" x14ac:dyDescent="0.2">
      <c r="A8" s="387"/>
      <c r="B8" s="2047" t="s">
        <v>2135</v>
      </c>
    </row>
    <row r="9" spans="1:2" x14ac:dyDescent="0.2">
      <c r="A9" s="387"/>
      <c r="B9" s="2047" t="s">
        <v>2136</v>
      </c>
    </row>
    <row r="10" spans="1:2" x14ac:dyDescent="0.2">
      <c r="A10" s="387">
        <v>3</v>
      </c>
      <c r="B10" s="2047" t="s">
        <v>2137</v>
      </c>
    </row>
    <row r="11" spans="1:2" x14ac:dyDescent="0.2">
      <c r="A11" s="387">
        <v>4</v>
      </c>
      <c r="B11" s="2047" t="s">
        <v>2139</v>
      </c>
    </row>
    <row r="12" spans="1:2" x14ac:dyDescent="0.2">
      <c r="A12" s="387">
        <v>5</v>
      </c>
      <c r="B12" s="2047" t="s">
        <v>2138</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Lewistown CUSD 97</v>
      </c>
    </row>
    <row r="65" spans="2:2" x14ac:dyDescent="0.2">
      <c r="B65" s="396">
        <f>COVER!A13</f>
        <v>26029097026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7"/>
      <c r="H2" s="1877"/>
    </row>
    <row r="3" spans="1:8" ht="46.5" customHeight="1" x14ac:dyDescent="0.2">
      <c r="A3" s="2403" t="s">
        <v>1784</v>
      </c>
      <c r="B3" s="2404"/>
      <c r="C3" s="2404"/>
      <c r="D3" s="2404"/>
      <c r="E3" s="2404"/>
      <c r="F3" s="2405"/>
      <c r="G3" s="1877"/>
      <c r="H3" s="1877"/>
    </row>
    <row r="4" spans="1:8" s="1625" customFormat="1" ht="41.25" customHeight="1" x14ac:dyDescent="0.2">
      <c r="A4" s="2406" t="s">
        <v>1986</v>
      </c>
      <c r="B4" s="2407"/>
      <c r="C4" s="2407"/>
      <c r="D4" s="2407"/>
      <c r="E4" s="2407"/>
      <c r="F4" s="2408"/>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4875218</v>
      </c>
      <c r="C6" s="1628">
        <f>'Acct Summary 7-8'!D8</f>
        <v>541274</v>
      </c>
      <c r="D6" s="1628">
        <f>'Acct Summary 7-8'!F8</f>
        <v>376782</v>
      </c>
      <c r="E6" s="1628">
        <f>'Acct Summary 7-8'!I8</f>
        <v>25853</v>
      </c>
      <c r="F6" s="1628">
        <f>SUM(B6:E6)</f>
        <v>5819127</v>
      </c>
    </row>
    <row r="7" spans="1:8" s="1629" customFormat="1" ht="14.25" customHeight="1" thickBot="1" x14ac:dyDescent="0.25">
      <c r="A7" s="1627" t="s">
        <v>1696</v>
      </c>
      <c r="B7" s="1630">
        <f>'Acct Summary 7-8'!C17</f>
        <v>4658956</v>
      </c>
      <c r="C7" s="1630">
        <f>'Acct Summary 7-8'!D17</f>
        <v>457325</v>
      </c>
      <c r="D7" s="1630">
        <f>'Acct Summary 7-8'!F17</f>
        <v>305488</v>
      </c>
      <c r="E7" s="1893"/>
      <c r="F7" s="1628">
        <f>SUM(B7:E7)</f>
        <v>5421769</v>
      </c>
    </row>
    <row r="8" spans="1:8" s="1629" customFormat="1" ht="14.25" thickTop="1" thickBot="1" x14ac:dyDescent="0.25">
      <c r="A8" s="1631" t="s">
        <v>1697</v>
      </c>
      <c r="B8" s="1632">
        <f>(B6-B7)</f>
        <v>216262</v>
      </c>
      <c r="C8" s="1632">
        <f>(C6-C7)</f>
        <v>83949</v>
      </c>
      <c r="D8" s="1632">
        <f>(D6-D7)</f>
        <v>71294</v>
      </c>
      <c r="E8" s="1630">
        <f>(E6-E7)</f>
        <v>25853</v>
      </c>
      <c r="F8" s="1633">
        <f>SUM(F6-F7)</f>
        <v>397358</v>
      </c>
    </row>
    <row r="9" spans="1:8" s="1629" customFormat="1" ht="14.25" thickTop="1" thickBot="1" x14ac:dyDescent="0.25">
      <c r="A9" s="1634" t="s">
        <v>1963</v>
      </c>
      <c r="B9" s="1635">
        <f>'Acct Summary 7-8'!C81</f>
        <v>1364858</v>
      </c>
      <c r="C9" s="1635">
        <f>'Acct Summary 7-8'!D81</f>
        <v>361879</v>
      </c>
      <c r="D9" s="1635">
        <f>'Acct Summary 7-8'!F81</f>
        <v>358081</v>
      </c>
      <c r="E9" s="1635">
        <f>'Acct Summary 7-8'!I81</f>
        <v>342479</v>
      </c>
      <c r="F9" s="1714">
        <f>SUM(B9:E9)</f>
        <v>2427297</v>
      </c>
    </row>
    <row r="10" spans="1:8" ht="16.5" customHeight="1" thickTop="1" x14ac:dyDescent="0.2">
      <c r="A10" s="1636"/>
      <c r="B10" s="1637"/>
      <c r="C10" s="2394" t="str">
        <f>IF(AND(F8&lt;0,F9&gt;=0,ABS(F8*3)&gt;ABS(F9)),A14,IF(AND(F8&lt;0,F9&gt;0,ABS(F8*3)&lt;=ABS(F9)),A15,IF(AND(F8&lt;0,F9&lt;0),A14,IF(F9=0,A17,A16))))</f>
        <v>Balanced - no deficit reduction plan is required.</v>
      </c>
      <c r="D10" s="2395"/>
      <c r="E10" s="2395"/>
      <c r="F10" s="2396"/>
    </row>
    <row r="11" spans="1:8" ht="19.5" customHeight="1" x14ac:dyDescent="0.2">
      <c r="A11" s="1712"/>
      <c r="B11" s="1713"/>
      <c r="C11" s="2394"/>
      <c r="D11" s="2395"/>
      <c r="E11" s="2395"/>
      <c r="F11" s="2396"/>
      <c r="H11" s="1711"/>
    </row>
    <row r="12" spans="1:8" ht="19.5" customHeight="1" x14ac:dyDescent="0.2">
      <c r="A12" s="1712"/>
      <c r="B12" s="1713"/>
      <c r="C12" s="2394"/>
      <c r="D12" s="2395"/>
      <c r="E12" s="2395"/>
      <c r="F12" s="2396"/>
      <c r="H12" s="1711"/>
    </row>
    <row r="13" spans="1:8" ht="19.5" customHeight="1" x14ac:dyDescent="0.2">
      <c r="A13" s="1712"/>
      <c r="B13" s="1713"/>
      <c r="C13" s="2397"/>
      <c r="D13" s="2398"/>
      <c r="E13" s="2398"/>
      <c r="F13" s="2399"/>
      <c r="H13" s="1711"/>
    </row>
    <row r="14" spans="1:8" s="1585" customFormat="1" ht="0.75" customHeight="1" x14ac:dyDescent="0.2">
      <c r="A14" s="2393" t="s">
        <v>1857</v>
      </c>
      <c r="B14" s="2393"/>
      <c r="C14" s="2393"/>
      <c r="D14" s="2393"/>
      <c r="E14" s="239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9"/>
      <c r="B8" s="2410"/>
      <c r="C8" s="2410"/>
      <c r="D8" s="2411"/>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4" t="s">
        <v>1999</v>
      </c>
      <c r="D11" s="2415"/>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7" t="s">
        <v>359</v>
      </c>
      <c r="D27" s="2418"/>
    </row>
    <row r="28" spans="1:4" ht="12.75" x14ac:dyDescent="0.2">
      <c r="A28" s="230"/>
      <c r="B28" s="231">
        <v>2</v>
      </c>
      <c r="C28" s="2416" t="s">
        <v>2052</v>
      </c>
      <c r="D28" s="2265"/>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9" t="s">
        <v>633</v>
      </c>
      <c r="D49" s="2420"/>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2" t="s">
        <v>920</v>
      </c>
      <c r="D62" s="2413"/>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2" t="s">
        <v>777</v>
      </c>
      <c r="D76" s="2413"/>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3" t="str">
        <f>COVER!A17</f>
        <v>Lewistown CUSD 97</v>
      </c>
      <c r="B7" s="2424"/>
      <c r="C7" s="2424"/>
      <c r="D7" s="2425"/>
      <c r="E7" s="2426">
        <f>COVER!A13</f>
        <v>26029097026</v>
      </c>
      <c r="F7" s="2427"/>
      <c r="G7" s="2428" t="str">
        <f>COVER!T23</f>
        <v>060-009381</v>
      </c>
      <c r="H7" s="2429"/>
      <c r="I7" s="2429"/>
      <c r="J7" s="2429"/>
      <c r="K7" s="2429"/>
      <c r="L7" s="2430"/>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31"/>
      <c r="B9" s="2432"/>
      <c r="C9" s="2432"/>
      <c r="D9" s="2432"/>
      <c r="E9" s="2432"/>
      <c r="F9" s="2433"/>
      <c r="G9" s="2434" t="str">
        <f>COVER!T13</f>
        <v>Gorenz and Associates, Ltd.</v>
      </c>
      <c r="H9" s="2435"/>
      <c r="I9" s="2435"/>
      <c r="J9" s="2435"/>
      <c r="K9" s="2435"/>
      <c r="L9" s="2436"/>
    </row>
    <row r="10" spans="1:29" ht="13.5" customHeight="1" x14ac:dyDescent="0.2">
      <c r="A10" s="2437"/>
      <c r="B10" s="2438"/>
      <c r="C10" s="2438"/>
      <c r="D10" s="2438"/>
      <c r="E10" s="2438"/>
      <c r="F10" s="2439"/>
      <c r="G10" s="2434" t="str">
        <f>COVER!T17</f>
        <v>4200 N. Knoxville Ave.</v>
      </c>
      <c r="H10" s="2440"/>
      <c r="I10" s="2440"/>
      <c r="J10" s="2440"/>
      <c r="K10" s="2440"/>
      <c r="L10" s="2441"/>
    </row>
    <row r="11" spans="1:29" ht="13.5" customHeight="1" x14ac:dyDescent="0.2">
      <c r="A11" s="2036" t="s">
        <v>2043</v>
      </c>
      <c r="B11" s="2037"/>
      <c r="C11" s="2016"/>
      <c r="D11" s="2040"/>
      <c r="E11" s="2016"/>
      <c r="F11" s="2017"/>
      <c r="G11" s="2434" t="str">
        <f>COVER!T19</f>
        <v>Peoria</v>
      </c>
      <c r="H11" s="2440"/>
      <c r="I11" s="2440"/>
      <c r="J11" s="1978" t="str">
        <f>COVER!X19</f>
        <v>IL</v>
      </c>
      <c r="K11" s="1978">
        <f>COVER!Z19</f>
        <v>61614</v>
      </c>
      <c r="L11" s="2020"/>
    </row>
    <row r="12" spans="1:29" ht="13.5" customHeight="1" x14ac:dyDescent="0.2">
      <c r="A12" s="2442" t="s">
        <v>2042</v>
      </c>
      <c r="B12" s="2443"/>
      <c r="C12" s="2443"/>
      <c r="D12" s="2443"/>
      <c r="E12" s="2443"/>
      <c r="F12" s="2444"/>
      <c r="G12" s="1981"/>
      <c r="H12" s="1304"/>
      <c r="I12" s="1304"/>
      <c r="J12" s="1304"/>
      <c r="K12" s="1304"/>
      <c r="L12" s="1982"/>
    </row>
    <row r="13" spans="1:29" ht="13.5" customHeight="1" x14ac:dyDescent="0.2">
      <c r="A13" s="2434"/>
      <c r="B13" s="2435"/>
      <c r="C13" s="2435"/>
      <c r="D13" s="2435"/>
      <c r="E13" s="1303"/>
      <c r="F13" s="2029"/>
      <c r="G13" s="2021" t="s">
        <v>2045</v>
      </c>
      <c r="H13" s="2022"/>
      <c r="I13" s="2445" t="str">
        <f>COVER!T25</f>
        <v>tcustis@gorenzcpa.com</v>
      </c>
      <c r="J13" s="2446"/>
      <c r="K13" s="2446"/>
      <c r="L13" s="2447"/>
    </row>
    <row r="14" spans="1:29" ht="13.5" customHeight="1" x14ac:dyDescent="0.2">
      <c r="A14" s="2434" t="str">
        <f>COVER!A19</f>
        <v xml:space="preserve">15501 East Avenue </v>
      </c>
      <c r="B14" s="2432"/>
      <c r="C14" s="2432"/>
      <c r="D14" s="2432"/>
      <c r="E14" s="2027">
        <v>0</v>
      </c>
      <c r="F14" s="1302"/>
      <c r="G14" s="2023" t="s">
        <v>1413</v>
      </c>
      <c r="H14" s="1285"/>
      <c r="I14" s="1285"/>
      <c r="J14" s="1285"/>
      <c r="K14" s="1285"/>
      <c r="L14" s="2019"/>
    </row>
    <row r="15" spans="1:29" ht="13.5" customHeight="1" x14ac:dyDescent="0.2">
      <c r="A15" s="2434" t="str">
        <f>COVER!A21</f>
        <v xml:space="preserve">Lewistown  </v>
      </c>
      <c r="B15" s="2440"/>
      <c r="C15" s="2440"/>
      <c r="D15" s="1284"/>
      <c r="E15" s="1983"/>
      <c r="F15" s="1301"/>
      <c r="G15" s="1977" t="str">
        <f>COVER!T15</f>
        <v>Tim C. Custis, CPA</v>
      </c>
      <c r="H15" s="1285"/>
      <c r="I15" s="1285"/>
      <c r="J15" s="1285"/>
      <c r="K15" s="1285"/>
      <c r="L15" s="2019"/>
    </row>
    <row r="16" spans="1:29" ht="12.2" customHeight="1" x14ac:dyDescent="0.2">
      <c r="A16" s="2026" t="s">
        <v>2044</v>
      </c>
      <c r="B16" s="1555"/>
      <c r="C16" s="2028">
        <f>COVER!A25</f>
        <v>61542</v>
      </c>
      <c r="D16" s="2028"/>
      <c r="E16" s="2028"/>
      <c r="F16" s="2029"/>
      <c r="G16" s="2448"/>
      <c r="H16" s="2449"/>
      <c r="I16" s="2449"/>
      <c r="J16" s="2449"/>
      <c r="K16" s="2449"/>
      <c r="L16" s="2450"/>
    </row>
    <row r="17" spans="1:13" ht="12.2" customHeight="1" x14ac:dyDescent="0.2">
      <c r="A17" s="2451"/>
      <c r="B17" s="2452"/>
      <c r="C17" s="2452"/>
      <c r="D17" s="2452"/>
      <c r="E17" s="2452"/>
      <c r="F17" s="2453"/>
      <c r="G17" s="2023" t="s">
        <v>1412</v>
      </c>
      <c r="H17" s="1285"/>
      <c r="I17" s="1285"/>
      <c r="J17" s="1285"/>
      <c r="K17" s="2024" t="s">
        <v>1411</v>
      </c>
      <c r="L17" s="2017"/>
      <c r="M17" s="1300"/>
    </row>
    <row r="18" spans="1:13" ht="12.2" customHeight="1" x14ac:dyDescent="0.2">
      <c r="A18" s="2437"/>
      <c r="B18" s="2438"/>
      <c r="C18" s="2438"/>
      <c r="D18" s="2438"/>
      <c r="E18" s="2438"/>
      <c r="F18" s="2439"/>
      <c r="G18" s="2423" t="str">
        <f>COVER!T21</f>
        <v>309-685-7621</v>
      </c>
      <c r="H18" s="2424"/>
      <c r="I18" s="2424"/>
      <c r="J18" s="2424"/>
      <c r="K18" s="2423" t="str">
        <f>COVER!X21</f>
        <v>309-685-4758</v>
      </c>
      <c r="L18" s="245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5" t="str">
        <f>'Single Audit Cover'!A7</f>
        <v>Lewistown CUSD 97</v>
      </c>
      <c r="B1" s="2422"/>
      <c r="C1" s="2422"/>
      <c r="D1" s="2422"/>
    </row>
    <row r="2" spans="1:11" s="1976" customFormat="1" ht="12.75" x14ac:dyDescent="0.2">
      <c r="A2" s="2456">
        <f>'Single Audit Cover'!E7</f>
        <v>26029097026</v>
      </c>
      <c r="B2" s="2457"/>
      <c r="C2" s="2457"/>
      <c r="D2" s="2457"/>
    </row>
    <row r="3" spans="1:11" s="1976" customFormat="1" ht="12.75" x14ac:dyDescent="0.2">
      <c r="A3" s="2455" t="s">
        <v>2024</v>
      </c>
      <c r="B3" s="2422"/>
      <c r="C3" s="2422"/>
      <c r="D3" s="242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Lewistown CUSD 97</v>
      </c>
      <c r="B1" s="2460"/>
      <c r="C1" s="2460"/>
      <c r="D1" s="2460"/>
      <c r="E1" s="2460"/>
    </row>
    <row r="2" spans="1:5" x14ac:dyDescent="0.2">
      <c r="A2" s="2461">
        <f>'Single Audit Cover'!E7</f>
        <v>26029097026</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389437</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15399.95</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-28499</v>
      </c>
    </row>
    <row r="19" spans="1:4" ht="13.5" thickBot="1" x14ac:dyDescent="0.25">
      <c r="A19" s="1354" t="s">
        <v>1498</v>
      </c>
      <c r="D19" s="1353">
        <f>SUM(D10:D17)</f>
        <v>376337.95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376337.95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9">
        <f>SUM(D35:D45)</f>
        <v>0</v>
      </c>
    </row>
    <row r="49" spans="2:4" x14ac:dyDescent="0.2">
      <c r="B49" s="1344" t="s">
        <v>1489</v>
      </c>
      <c r="C49" s="1344"/>
      <c r="D49" s="1979">
        <f>D32-D47</f>
        <v>376337.95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Lewistown CUSD 97</v>
      </c>
      <c r="C1" s="2465"/>
      <c r="D1" s="2465"/>
      <c r="E1" s="2465"/>
      <c r="F1" s="2465"/>
      <c r="G1" s="2465"/>
      <c r="H1" s="2465"/>
      <c r="I1" s="2465"/>
      <c r="J1" s="2465"/>
      <c r="K1" s="2465"/>
    </row>
    <row r="2" spans="2:12" ht="15" x14ac:dyDescent="0.2">
      <c r="B2" s="2466">
        <f>'Single Audit Cover'!E7</f>
        <v>26029097026</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21" t="str">
        <f>'[1]Single Audit Cover'!A4</f>
        <v>Year Ending June 30, 2016</v>
      </c>
      <c r="C4" s="2421"/>
      <c r="D4" s="2421"/>
      <c r="E4" s="2421"/>
      <c r="F4" s="2421"/>
      <c r="G4" s="2421"/>
      <c r="H4" s="2421"/>
      <c r="I4" s="2421"/>
      <c r="J4" s="2421"/>
      <c r="K4" s="242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Lewistown CUSD 97</v>
      </c>
      <c r="B1" s="2472"/>
      <c r="C1" s="2472"/>
      <c r="D1" s="2472"/>
      <c r="E1" s="1432"/>
    </row>
    <row r="2" spans="1:5" ht="13.5" customHeight="1" x14ac:dyDescent="0.2">
      <c r="A2" s="2473">
        <f>'Single Audit Cover'!E7</f>
        <v>26029097026</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2096</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8" t="s">
        <v>1922</v>
      </c>
      <c r="B28" s="2468"/>
      <c r="C28" s="2468"/>
      <c r="D28" s="246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2" t="str">
        <f>'Single Audit Cover'!A7</f>
        <v>Lewistown CUSD 97</v>
      </c>
      <c r="C1" s="2483"/>
      <c r="D1" s="2483"/>
      <c r="E1" s="2483"/>
      <c r="F1" s="2483"/>
      <c r="G1" s="2483"/>
      <c r="H1" s="2483"/>
      <c r="I1" s="2483"/>
      <c r="J1" s="1471"/>
    </row>
    <row r="2" spans="2:10" s="1362" customFormat="1" ht="12.75" customHeight="1" x14ac:dyDescent="0.2">
      <c r="B2" s="2484">
        <f>'Single Audit Cover'!E7</f>
        <v>26029097026</v>
      </c>
      <c r="C2" s="2485"/>
      <c r="D2" s="2485"/>
      <c r="E2" s="2485"/>
      <c r="F2" s="2485"/>
      <c r="G2" s="2485"/>
      <c r="H2" s="2485"/>
      <c r="I2" s="2485"/>
      <c r="J2" s="1471"/>
    </row>
    <row r="3" spans="2:10" s="1362" customFormat="1" ht="12.75" customHeight="1" x14ac:dyDescent="0.2">
      <c r="B3" s="2486" t="s">
        <v>1569</v>
      </c>
      <c r="C3" s="2478"/>
      <c r="D3" s="2478"/>
      <c r="E3" s="2478"/>
      <c r="F3" s="2478"/>
      <c r="G3" s="2478"/>
      <c r="H3" s="2478"/>
      <c r="I3" s="2478"/>
      <c r="J3" s="1470"/>
    </row>
    <row r="4" spans="2:10" s="1362" customFormat="1" ht="12.75" customHeight="1" x14ac:dyDescent="0.2">
      <c r="B4" s="2486"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6"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1" t="s">
        <v>1385</v>
      </c>
      <c r="D11" s="248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91"/>
      <c r="E29" s="2491"/>
      <c r="F29" s="2491"/>
      <c r="G29" s="2491"/>
      <c r="H29" s="2491"/>
      <c r="I29" s="249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7"/>
      <c r="D37" s="2488"/>
      <c r="E37" s="2488"/>
      <c r="F37" s="2488"/>
      <c r="G37" s="2488"/>
      <c r="H37" s="2488"/>
      <c r="I37" s="2489"/>
    </row>
    <row r="38" spans="1:9" ht="20.45" customHeight="1" x14ac:dyDescent="0.2">
      <c r="B38" s="1442"/>
      <c r="C38" s="2487"/>
      <c r="D38" s="2488"/>
      <c r="E38" s="2488"/>
      <c r="F38" s="2488"/>
      <c r="G38" s="2488"/>
      <c r="H38" s="2488"/>
      <c r="I38" s="2489"/>
    </row>
    <row r="39" spans="1:9" ht="20.65" customHeight="1" x14ac:dyDescent="0.2">
      <c r="B39" s="1442"/>
      <c r="C39" s="2487"/>
      <c r="D39" s="2488"/>
      <c r="E39" s="2488"/>
      <c r="F39" s="2488"/>
      <c r="G39" s="2488"/>
      <c r="H39" s="2488"/>
      <c r="I39" s="2489"/>
    </row>
    <row r="40" spans="1:9" ht="20.65" customHeight="1" x14ac:dyDescent="0.2">
      <c r="B40" s="1442"/>
      <c r="C40" s="2487"/>
      <c r="D40" s="2488"/>
      <c r="E40" s="2488"/>
      <c r="F40" s="2488"/>
      <c r="G40" s="2488"/>
      <c r="H40" s="2488"/>
      <c r="I40" s="2489"/>
    </row>
    <row r="41" spans="1:9" ht="20.65" customHeight="1" x14ac:dyDescent="0.2">
      <c r="B41" s="1442"/>
      <c r="C41" s="2487"/>
      <c r="D41" s="2488"/>
      <c r="E41" s="2488"/>
      <c r="F41" s="2488"/>
      <c r="G41" s="2488"/>
      <c r="H41" s="2488"/>
      <c r="I41" s="2489"/>
    </row>
    <row r="42" spans="1:9" ht="20.65" customHeight="1" x14ac:dyDescent="0.2">
      <c r="B42" s="1442"/>
      <c r="C42" s="2487"/>
      <c r="D42" s="2488"/>
      <c r="E42" s="2488"/>
      <c r="F42" s="2488"/>
      <c r="G42" s="2488"/>
      <c r="H42" s="2488"/>
      <c r="I42" s="2489"/>
    </row>
    <row r="43" spans="1:9" ht="6.2" customHeight="1" x14ac:dyDescent="0.2"/>
    <row r="44" spans="1:9" x14ac:dyDescent="0.2">
      <c r="B44" s="1370" t="s">
        <v>1553</v>
      </c>
      <c r="C44" s="1382"/>
      <c r="D44" s="1382"/>
      <c r="E44" s="2490">
        <v>750000</v>
      </c>
      <c r="F44" s="2490"/>
      <c r="G44" s="2490"/>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Lewistown CUSD 97</v>
      </c>
      <c r="C1" s="2482"/>
      <c r="D1" s="2482"/>
      <c r="E1" s="2482"/>
      <c r="F1" s="2482"/>
      <c r="G1" s="2482"/>
      <c r="H1" s="2482"/>
      <c r="I1" s="2482"/>
      <c r="J1" s="2482"/>
      <c r="K1" s="2482"/>
      <c r="L1" s="1519"/>
      <c r="M1" s="1519"/>
    </row>
    <row r="2" spans="1:13" ht="12" customHeight="1" x14ac:dyDescent="0.2">
      <c r="B2" s="2484">
        <f>'Single Audit Cover'!E7</f>
        <v>26029097026</v>
      </c>
      <c r="C2" s="2484"/>
      <c r="D2" s="2484"/>
      <c r="E2" s="2484"/>
      <c r="F2" s="2484"/>
      <c r="G2" s="2484"/>
      <c r="H2" s="2484"/>
      <c r="I2" s="2484"/>
      <c r="J2" s="2484"/>
      <c r="K2" s="2484"/>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2094</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5.5" customHeight="1" x14ac:dyDescent="0.2">
      <c r="B14" s="2493" t="s">
        <v>2122</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2121</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2116</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2117</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2118</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2119</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2120</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Lewistown CUSD 97</v>
      </c>
      <c r="C1" s="2482"/>
      <c r="D1" s="2482"/>
      <c r="E1" s="2482"/>
      <c r="F1" s="2482"/>
      <c r="G1" s="2482"/>
      <c r="H1" s="2482"/>
      <c r="I1" s="2482"/>
      <c r="J1" s="2482"/>
      <c r="K1" s="2482"/>
      <c r="L1" s="1519"/>
      <c r="M1" s="1519"/>
    </row>
    <row r="2" spans="1:13" ht="12" customHeight="1" x14ac:dyDescent="0.2">
      <c r="B2" s="2484">
        <f>'Single Audit Cover'!E7</f>
        <v>26029097026</v>
      </c>
      <c r="C2" s="2484"/>
      <c r="D2" s="2484"/>
      <c r="E2" s="2484"/>
      <c r="F2" s="2484"/>
      <c r="G2" s="2484"/>
      <c r="H2" s="2484"/>
      <c r="I2" s="2484"/>
      <c r="J2" s="2484"/>
      <c r="K2" s="2484"/>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t="s">
        <v>2094</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5.5" customHeight="1" x14ac:dyDescent="0.2">
      <c r="B14" s="2493" t="s">
        <v>2123</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2124</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2125</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2126</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2127</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2128</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2129</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Lewistown CUSD 97</v>
      </c>
      <c r="C1" s="2498"/>
      <c r="D1" s="2498"/>
      <c r="E1" s="2498"/>
      <c r="F1" s="2498"/>
      <c r="G1" s="2498"/>
      <c r="H1" s="2498"/>
      <c r="I1" s="2498"/>
      <c r="J1" s="2498"/>
      <c r="K1" s="2498"/>
      <c r="L1" s="1540"/>
    </row>
    <row r="2" spans="1:12" ht="12.75" customHeight="1" x14ac:dyDescent="0.2">
      <c r="B2" s="2499">
        <f>'Single Audit Cover'!E7</f>
        <v>26029097026</v>
      </c>
      <c r="C2" s="2499"/>
      <c r="D2" s="2499"/>
      <c r="E2" s="2499"/>
      <c r="F2" s="2499"/>
      <c r="G2" s="2499"/>
      <c r="H2" s="2499"/>
      <c r="I2" s="2499"/>
      <c r="J2" s="2499"/>
      <c r="K2" s="2499"/>
      <c r="L2" s="1539"/>
    </row>
    <row r="3" spans="1:12" ht="12.75" customHeight="1" x14ac:dyDescent="0.2">
      <c r="B3" s="2477" t="s">
        <v>1569</v>
      </c>
      <c r="C3" s="2477"/>
      <c r="D3" s="2477"/>
      <c r="E3" s="2477"/>
      <c r="F3" s="2477"/>
      <c r="G3" s="2477"/>
      <c r="H3" s="2477"/>
      <c r="I3" s="2477"/>
      <c r="J3" s="2477"/>
      <c r="K3" s="2477"/>
      <c r="L3" s="1516"/>
    </row>
    <row r="4" spans="1:12" ht="12.75" customHeight="1" x14ac:dyDescent="0.2">
      <c r="B4" s="2477" t="str">
        <f>'[1]Single Audit Cover'!A4</f>
        <v>Year Ending June 30, 2016</v>
      </c>
      <c r="C4" s="2477"/>
      <c r="D4" s="2477"/>
      <c r="E4" s="2477"/>
      <c r="F4" s="2477"/>
      <c r="G4" s="2477"/>
      <c r="H4" s="2477"/>
      <c r="I4" s="2477"/>
      <c r="J4" s="2477"/>
      <c r="K4" s="2477"/>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91"/>
      <c r="G12" s="2491"/>
      <c r="H12" s="2491"/>
      <c r="I12" s="2491"/>
      <c r="J12" s="2491"/>
      <c r="K12" s="249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01"/>
      <c r="E14" s="2501"/>
      <c r="F14" s="2501"/>
      <c r="H14" s="1428" t="s">
        <v>1604</v>
      </c>
      <c r="I14" s="2502"/>
      <c r="J14" s="2502"/>
      <c r="K14" s="2502"/>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2"/>
      <c r="E16" s="2502"/>
      <c r="F16" s="2502"/>
      <c r="G16" s="2502"/>
      <c r="H16" s="2502"/>
      <c r="I16" s="2502"/>
      <c r="J16" s="2502"/>
      <c r="K16" s="2502"/>
      <c r="L16" s="1422"/>
    </row>
    <row r="17" spans="2:12" ht="13.5" customHeight="1" x14ac:dyDescent="0.2">
      <c r="B17" s="1429" t="s">
        <v>1602</v>
      </c>
      <c r="C17" s="1429"/>
      <c r="D17" s="2503"/>
      <c r="E17" s="2503"/>
      <c r="F17" s="2503"/>
      <c r="G17" s="2503"/>
      <c r="H17" s="2503"/>
      <c r="I17" s="2503"/>
      <c r="J17" s="2503"/>
      <c r="K17" s="2503"/>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2" t="str">
        <f>'Single Audit Cover'!A7</f>
        <v>Lewistown CUSD 97</v>
      </c>
      <c r="C1" s="2482"/>
      <c r="D1" s="2482"/>
      <c r="E1" s="1552"/>
    </row>
    <row r="2" spans="2:5" s="1382" customFormat="1" ht="12.75" customHeight="1" x14ac:dyDescent="0.2">
      <c r="B2" s="2484">
        <f>'Single Audit Cover'!E7</f>
        <v>26029097026</v>
      </c>
      <c r="C2" s="2484"/>
      <c r="D2" s="2484"/>
      <c r="E2" s="1551"/>
    </row>
    <row r="3" spans="2:5" s="1341" customFormat="1" ht="12.75" customHeight="1" x14ac:dyDescent="0.2">
      <c r="B3" s="2477" t="s">
        <v>1620</v>
      </c>
      <c r="C3" s="2477"/>
      <c r="D3" s="2477"/>
      <c r="E3" s="1975"/>
    </row>
    <row r="4" spans="2:5" s="1382" customFormat="1" ht="12.75" customHeight="1" x14ac:dyDescent="0.2">
      <c r="B4" s="2504" t="str">
        <f>'[1]Single Audit Cover'!A4</f>
        <v>Year Ending June 30, 2016</v>
      </c>
      <c r="C4" s="2504"/>
      <c r="D4" s="250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2107</v>
      </c>
      <c r="C7" s="2043" t="s">
        <v>2108</v>
      </c>
      <c r="D7" s="2043" t="s">
        <v>2115</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2" t="str">
        <f>'Single Audit Cover'!A7</f>
        <v>Lewistown CUSD 97</v>
      </c>
      <c r="C1" s="2482"/>
      <c r="D1" s="2482"/>
      <c r="E1" s="2482"/>
      <c r="F1" s="1540"/>
      <c r="G1" s="1540"/>
      <c r="H1" s="1540"/>
      <c r="I1" s="1540"/>
      <c r="J1" s="1540"/>
      <c r="K1" s="1540"/>
      <c r="L1" s="1540"/>
    </row>
    <row r="2" spans="2:12" ht="13.5" customHeight="1" x14ac:dyDescent="0.2">
      <c r="B2" s="2484">
        <f>'Single Audit Cover'!E7</f>
        <v>26029097026</v>
      </c>
      <c r="C2" s="2484"/>
      <c r="D2" s="2484"/>
      <c r="E2" s="2484"/>
      <c r="F2" s="1539"/>
      <c r="G2" s="1539"/>
      <c r="H2" s="1539"/>
      <c r="I2" s="1539"/>
      <c r="J2" s="1539"/>
      <c r="K2" s="1539"/>
      <c r="L2" s="1539"/>
    </row>
    <row r="3" spans="2:12" ht="13.5" customHeight="1" x14ac:dyDescent="0.2">
      <c r="B3" s="2477" t="s">
        <v>1628</v>
      </c>
      <c r="C3" s="2477"/>
      <c r="D3" s="2477"/>
      <c r="E3" s="2477"/>
      <c r="F3" s="1975"/>
      <c r="G3" s="1975"/>
      <c r="H3" s="1975"/>
      <c r="I3" s="1975"/>
      <c r="J3" s="1975"/>
      <c r="K3" s="1975"/>
      <c r="L3" s="1975"/>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26029097026</v>
      </c>
    </row>
    <row r="3" spans="1:2" x14ac:dyDescent="0.2">
      <c r="A3" t="s">
        <v>1132</v>
      </c>
      <c r="B3" s="1227" t="str">
        <f>COVER!A15</f>
        <v>Fulton</v>
      </c>
    </row>
    <row r="4" spans="1:2" x14ac:dyDescent="0.2">
      <c r="A4" t="s">
        <v>1188</v>
      </c>
      <c r="B4" s="1227" t="str">
        <f>COVER!A17</f>
        <v>Lewistown CUSD 97</v>
      </c>
    </row>
    <row r="5" spans="1:2" x14ac:dyDescent="0.2">
      <c r="A5" t="s">
        <v>819</v>
      </c>
      <c r="B5" s="1227" t="str">
        <f>COVER!A38</f>
        <v>Jeanne Davis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Yes</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1364858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1285662</v>
      </c>
      <c r="D92" s="14" t="str">
        <f t="shared" si="0"/>
        <v>Error?</v>
      </c>
    </row>
    <row r="93" spans="1:4" x14ac:dyDescent="0.2">
      <c r="A93" s="55">
        <v>32</v>
      </c>
      <c r="B93" s="1227">
        <f>'Assets-Liab 5-6'!C41</f>
        <v>1364858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361879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348339</v>
      </c>
      <c r="D123" s="14" t="str">
        <f t="shared" si="0"/>
        <v>Error?</v>
      </c>
    </row>
    <row r="124" spans="1:4" x14ac:dyDescent="0.2">
      <c r="A124" s="55">
        <v>63</v>
      </c>
      <c r="B124" s="1227">
        <f>'Assets-Liab 5-6'!D41</f>
        <v>361879</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166995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166995</v>
      </c>
      <c r="D140" s="14" t="str">
        <f t="shared" si="1"/>
        <v>Error?</v>
      </c>
    </row>
    <row r="141" spans="1:4" x14ac:dyDescent="0.2">
      <c r="A141" s="55">
        <v>80</v>
      </c>
      <c r="B141" s="1227">
        <f>'Assets-Liab 5-6'!E41</f>
        <v>166995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358081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358081</v>
      </c>
      <c r="D170" s="14" t="str">
        <f t="shared" si="1"/>
        <v>Error?</v>
      </c>
    </row>
    <row r="171" spans="1:4" x14ac:dyDescent="0.2">
      <c r="A171" s="55">
        <v>110</v>
      </c>
      <c r="B171" s="1227">
        <f>'Assets-Liab 5-6'!F41</f>
        <v>358081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555121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322680</v>
      </c>
      <c r="D189" s="14" t="str">
        <f t="shared" si="1"/>
        <v>Error?</v>
      </c>
    </row>
    <row r="190" spans="1:4" x14ac:dyDescent="0.2">
      <c r="A190" s="55">
        <v>129</v>
      </c>
      <c r="B190" s="1227">
        <f>'Assets-Liab 5-6'!G41</f>
        <v>555121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240236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240236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122288</v>
      </c>
      <c r="D273" s="14" t="str">
        <f t="shared" si="3"/>
        <v>Error?</v>
      </c>
    </row>
    <row r="274" spans="1:4" x14ac:dyDescent="0.2">
      <c r="A274" s="55">
        <v>213</v>
      </c>
      <c r="B274" s="1227">
        <f>'Assets-Liab 5-6'!M17</f>
        <v>7705782</v>
      </c>
      <c r="D274" s="14" t="str">
        <f t="shared" si="3"/>
        <v>Error?</v>
      </c>
    </row>
    <row r="275" spans="1:4" x14ac:dyDescent="0.2">
      <c r="A275" s="55">
        <v>214</v>
      </c>
      <c r="B275" s="1227">
        <f>'Assets-Liab 5-6'!M18</f>
        <v>322070</v>
      </c>
      <c r="D275" s="14" t="str">
        <f t="shared" si="3"/>
        <v>Error?</v>
      </c>
    </row>
    <row r="276" spans="1:4" x14ac:dyDescent="0.2">
      <c r="A276" s="55">
        <v>215</v>
      </c>
      <c r="B276" s="1227">
        <f>'Assets-Liab 5-6'!M19</f>
        <v>1188198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9338338</v>
      </c>
      <c r="C279" s="14" t="s">
        <v>672</v>
      </c>
      <c r="D279" s="14" t="str">
        <f t="shared" si="3"/>
        <v>Error?</v>
      </c>
    </row>
    <row r="280" spans="1:4" x14ac:dyDescent="0.2">
      <c r="A280" s="55">
        <v>219</v>
      </c>
      <c r="B280" s="1227">
        <f>'Assets-Liab 5-6'!M40</f>
        <v>9338338</v>
      </c>
      <c r="D280" s="14" t="str">
        <f t="shared" si="3"/>
        <v>Error?</v>
      </c>
    </row>
    <row r="281" spans="1:4" x14ac:dyDescent="0.2">
      <c r="A281" s="55">
        <v>220</v>
      </c>
      <c r="B281" s="1227">
        <f>'Assets-Liab 5-6'!M41</f>
        <v>9338338</v>
      </c>
      <c r="C281" s="14" t="s">
        <v>672</v>
      </c>
      <c r="D281" s="14" t="str">
        <f t="shared" si="3"/>
        <v>Error?</v>
      </c>
    </row>
    <row r="282" spans="1:4" x14ac:dyDescent="0.2">
      <c r="A282" s="55">
        <v>221</v>
      </c>
      <c r="B282" s="1227">
        <f>'Assets-Liab 5-6'!N21</f>
        <v>166995</v>
      </c>
      <c r="D282" s="14" t="str">
        <f t="shared" si="3"/>
        <v>Error?</v>
      </c>
    </row>
    <row r="283" spans="1:4" x14ac:dyDescent="0.2">
      <c r="A283" s="55">
        <v>222</v>
      </c>
      <c r="B283" s="1227">
        <f>'Assets-Liab 5-6'!N22</f>
        <v>888005</v>
      </c>
      <c r="D283" s="14" t="str">
        <f t="shared" si="3"/>
        <v>Error?</v>
      </c>
    </row>
    <row r="284" spans="1:4" x14ac:dyDescent="0.2">
      <c r="A284" s="55">
        <v>223</v>
      </c>
      <c r="B284" s="1227">
        <f>'Assets-Liab 5-6'!N23</f>
        <v>1055000</v>
      </c>
      <c r="C284" s="14" t="s">
        <v>672</v>
      </c>
      <c r="D284" s="14" t="str">
        <f t="shared" si="3"/>
        <v>Error?</v>
      </c>
    </row>
    <row r="285" spans="1:4" x14ac:dyDescent="0.2">
      <c r="A285" s="55">
        <v>224</v>
      </c>
      <c r="B285" s="1227">
        <f>'Assets-Liab 5-6'!N36</f>
        <v>1055000</v>
      </c>
      <c r="D285" s="14" t="str">
        <f t="shared" si="3"/>
        <v>Error?</v>
      </c>
    </row>
    <row r="286" spans="1:4" x14ac:dyDescent="0.2">
      <c r="A286" s="83">
        <v>225</v>
      </c>
      <c r="D286" s="14" t="str">
        <f t="shared" si="3"/>
        <v>OK</v>
      </c>
    </row>
    <row r="287" spans="1:4" x14ac:dyDescent="0.2">
      <c r="A287" s="55">
        <v>226</v>
      </c>
      <c r="B287" s="1227">
        <f>'Assets-Liab 5-6'!N37</f>
        <v>1055000</v>
      </c>
      <c r="C287" s="14" t="s">
        <v>672</v>
      </c>
      <c r="D287" s="14" t="str">
        <f t="shared" si="3"/>
        <v>Error?</v>
      </c>
    </row>
    <row r="288" spans="1:4" x14ac:dyDescent="0.2">
      <c r="A288" s="55">
        <v>227</v>
      </c>
      <c r="B288" s="1227">
        <f>'Assets-Liab 5-6'!N41</f>
        <v>1055000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1690757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196561</v>
      </c>
      <c r="D717" s="14" t="str">
        <f t="shared" si="10"/>
        <v>Error?</v>
      </c>
    </row>
    <row r="718" spans="1:4" x14ac:dyDescent="0.2">
      <c r="A718" s="55">
        <v>657</v>
      </c>
      <c r="B718" s="1227">
        <f>'Expenditures 15-22'!C14</f>
        <v>114711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2549320</v>
      </c>
      <c r="C720" s="14" t="s">
        <v>672</v>
      </c>
      <c r="D720" s="14" t="str">
        <f t="shared" si="10"/>
        <v>Error?</v>
      </c>
    </row>
    <row r="721" spans="1:4" x14ac:dyDescent="0.2">
      <c r="A721" s="55">
        <v>660</v>
      </c>
      <c r="B721" s="1227">
        <f>'Expenditures 15-22'!C36</f>
        <v>27947</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66240</v>
      </c>
      <c r="D724" s="14" t="str">
        <f t="shared" si="10"/>
        <v>Error?</v>
      </c>
    </row>
    <row r="725" spans="1:4" x14ac:dyDescent="0.2">
      <c r="A725" s="55">
        <v>664</v>
      </c>
      <c r="B725" s="1227">
        <f>'Expenditures 15-22'!C40</f>
        <v>56260</v>
      </c>
      <c r="D725" s="14" t="str">
        <f t="shared" si="10"/>
        <v>Error?</v>
      </c>
    </row>
    <row r="726" spans="1:4" x14ac:dyDescent="0.2">
      <c r="A726" s="55">
        <v>665</v>
      </c>
      <c r="B726" s="1227">
        <f>'Expenditures 15-22'!C41</f>
        <v>43822</v>
      </c>
      <c r="D726" s="14" t="str">
        <f t="shared" si="10"/>
        <v>Error?</v>
      </c>
    </row>
    <row r="727" spans="1:4" x14ac:dyDescent="0.2">
      <c r="A727" s="55">
        <v>666</v>
      </c>
      <c r="B727" s="1227">
        <f>'Expenditures 15-22'!C42</f>
        <v>194269</v>
      </c>
      <c r="C727" s="14" t="s">
        <v>672</v>
      </c>
      <c r="D727" s="14" t="str">
        <f t="shared" si="10"/>
        <v>Error?</v>
      </c>
    </row>
    <row r="728" spans="1:4" x14ac:dyDescent="0.2">
      <c r="A728" s="55">
        <v>667</v>
      </c>
      <c r="B728" s="1227">
        <f>'Expenditures 15-22'!C44</f>
        <v>32211</v>
      </c>
      <c r="D728" s="14" t="str">
        <f t="shared" si="10"/>
        <v>Error?</v>
      </c>
    </row>
    <row r="729" spans="1:4" x14ac:dyDescent="0.2">
      <c r="A729" s="55">
        <v>668</v>
      </c>
      <c r="B729" s="1227">
        <f>'Expenditures 15-22'!C45</f>
        <v>13510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45721</v>
      </c>
      <c r="C731" s="14" t="s">
        <v>672</v>
      </c>
      <c r="D731" s="14" t="str">
        <f t="shared" si="10"/>
        <v>Error?</v>
      </c>
    </row>
    <row r="732" spans="1:4" x14ac:dyDescent="0.2">
      <c r="A732" s="55">
        <v>671</v>
      </c>
      <c r="B732" s="1227">
        <f>'Expenditures 15-22'!C49</f>
        <v>1800</v>
      </c>
      <c r="D732" s="14" t="str">
        <f t="shared" si="10"/>
        <v>Error?</v>
      </c>
    </row>
    <row r="733" spans="1:4" x14ac:dyDescent="0.2">
      <c r="A733" s="55">
        <v>672</v>
      </c>
      <c r="B733" s="1227">
        <f>'Expenditures 15-22'!C50</f>
        <v>110000</v>
      </c>
      <c r="D733" s="14" t="str">
        <f t="shared" si="10"/>
        <v>Error?</v>
      </c>
    </row>
    <row r="734" spans="1:4" x14ac:dyDescent="0.2">
      <c r="A734" s="55">
        <v>673</v>
      </c>
      <c r="B734" s="1227">
        <f>'Expenditures 15-22'!C53</f>
        <v>111800</v>
      </c>
      <c r="C734" s="14" t="s">
        <v>672</v>
      </c>
      <c r="D734" s="14" t="str">
        <f t="shared" si="10"/>
        <v>Error?</v>
      </c>
    </row>
    <row r="735" spans="1:4" x14ac:dyDescent="0.2">
      <c r="A735" s="55">
        <v>674</v>
      </c>
      <c r="B735" s="1227">
        <f>'Expenditures 15-22'!C55</f>
        <v>162408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162408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58765</v>
      </c>
      <c r="D739" s="14" t="str">
        <f t="shared" si="10"/>
        <v>Error?</v>
      </c>
    </row>
    <row r="740" spans="1:4" x14ac:dyDescent="0.2">
      <c r="A740" s="55">
        <v>679</v>
      </c>
      <c r="B740" s="1227">
        <f>'Expenditures 15-22'!C61</f>
        <v>2246</v>
      </c>
      <c r="D740" s="14" t="str">
        <f t="shared" si="10"/>
        <v>Error?</v>
      </c>
    </row>
    <row r="741" spans="1:4" x14ac:dyDescent="0.2">
      <c r="A741" s="55">
        <v>680</v>
      </c>
      <c r="B741" s="1227">
        <f>'Expenditures 15-22'!C62</f>
        <v>12169</v>
      </c>
      <c r="D741" s="14" t="str">
        <f t="shared" si="10"/>
        <v>Error?</v>
      </c>
    </row>
    <row r="742" spans="1:4" x14ac:dyDescent="0.2">
      <c r="A742" s="55">
        <v>681</v>
      </c>
      <c r="B742" s="1227">
        <f>'Expenditures 15-22'!C63</f>
        <v>116569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189749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703947</v>
      </c>
      <c r="C755" s="14" t="s">
        <v>672</v>
      </c>
      <c r="D755" s="14" t="str">
        <f t="shared" si="10"/>
        <v>Error?</v>
      </c>
    </row>
    <row r="756" spans="1:4" x14ac:dyDescent="0.2">
      <c r="A756" s="55">
        <v>695</v>
      </c>
      <c r="B756" s="1227">
        <f>'Expenditures 15-22'!C75</f>
        <v>5163</v>
      </c>
      <c r="D756" s="14" t="str">
        <f t="shared" si="10"/>
        <v>Error?</v>
      </c>
    </row>
    <row r="757" spans="1:4" x14ac:dyDescent="0.2">
      <c r="A757" s="55">
        <v>696</v>
      </c>
      <c r="B757" s="1227">
        <f>'Expenditures 15-22'!C114</f>
        <v>3258430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414210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32777</v>
      </c>
      <c r="D775" s="14" t="str">
        <f t="shared" si="11"/>
        <v>Error?</v>
      </c>
    </row>
    <row r="776" spans="1:4" x14ac:dyDescent="0.2">
      <c r="A776" s="55">
        <v>715</v>
      </c>
      <c r="B776" s="1227">
        <f>'Expenditures 15-22'!D14</f>
        <v>12778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543712</v>
      </c>
      <c r="C778" s="14" t="s">
        <v>672</v>
      </c>
      <c r="D778" s="14" t="str">
        <f t="shared" si="11"/>
        <v>Error?</v>
      </c>
    </row>
    <row r="779" spans="1:4" x14ac:dyDescent="0.2">
      <c r="A779" s="55">
        <v>718</v>
      </c>
      <c r="B779" s="1227">
        <f>'Expenditures 15-22'!D36</f>
        <v>3509</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23937</v>
      </c>
      <c r="D782" s="14" t="str">
        <f t="shared" si="11"/>
        <v>Error?</v>
      </c>
    </row>
    <row r="783" spans="1:4" x14ac:dyDescent="0.2">
      <c r="A783" s="55">
        <v>722</v>
      </c>
      <c r="B783" s="1227">
        <f>'Expenditures 15-22'!D40</f>
        <v>7174</v>
      </c>
      <c r="D783" s="14" t="str">
        <f t="shared" si="11"/>
        <v>Error?</v>
      </c>
    </row>
    <row r="784" spans="1:4" x14ac:dyDescent="0.2">
      <c r="A784" s="55">
        <v>723</v>
      </c>
      <c r="B784" s="1227">
        <f>'Expenditures 15-22'!D41</f>
        <v>13</v>
      </c>
      <c r="D784" s="14" t="str">
        <f t="shared" si="11"/>
        <v>Error?</v>
      </c>
    </row>
    <row r="785" spans="1:4" x14ac:dyDescent="0.2">
      <c r="A785" s="55">
        <v>724</v>
      </c>
      <c r="B785" s="1227">
        <f>'Expenditures 15-22'!D42</f>
        <v>34633</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17</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19866</v>
      </c>
      <c r="D791" s="14" t="str">
        <f t="shared" si="11"/>
        <v>Error?</v>
      </c>
    </row>
    <row r="792" spans="1:4" x14ac:dyDescent="0.2">
      <c r="A792" s="55">
        <v>731</v>
      </c>
      <c r="B792" s="1227">
        <f>'Expenditures 15-22'!D53</f>
        <v>19866</v>
      </c>
      <c r="C792" s="14" t="s">
        <v>672</v>
      </c>
      <c r="D792" s="14" t="str">
        <f t="shared" si="11"/>
        <v>Error?</v>
      </c>
    </row>
    <row r="793" spans="1:4" x14ac:dyDescent="0.2">
      <c r="A793" s="55">
        <v>732</v>
      </c>
      <c r="B793" s="1227">
        <f>'Expenditures 15-22'!D55</f>
        <v>37757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37757</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17</v>
      </c>
      <c r="D797" s="14" t="str">
        <f t="shared" si="11"/>
        <v>Error?</v>
      </c>
    </row>
    <row r="798" spans="1:4" x14ac:dyDescent="0.2">
      <c r="A798" s="55">
        <v>737</v>
      </c>
      <c r="B798" s="1227">
        <f>'Expenditures 15-22'!D61</f>
        <v>872</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969</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93242</v>
      </c>
      <c r="C813" s="14" t="s">
        <v>672</v>
      </c>
      <c r="D813" s="14" t="str">
        <f t="shared" si="11"/>
        <v>Error?</v>
      </c>
    </row>
    <row r="814" spans="1:4" x14ac:dyDescent="0.2">
      <c r="A814" s="55">
        <v>753</v>
      </c>
      <c r="B814" s="1227">
        <f>'Expenditures 15-22'!D75</f>
        <v>18</v>
      </c>
      <c r="D814" s="14" t="str">
        <f t="shared" si="11"/>
        <v>Error?</v>
      </c>
    </row>
    <row r="815" spans="1:4" x14ac:dyDescent="0.2">
      <c r="A815" s="55">
        <v>754</v>
      </c>
      <c r="B815" s="1227">
        <f>'Expenditures 15-22'!D114</f>
        <v>636972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24845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491</v>
      </c>
      <c r="D833" s="14" t="str">
        <f t="shared" si="12"/>
        <v>Error?</v>
      </c>
    </row>
    <row r="834" spans="1:4" x14ac:dyDescent="0.2">
      <c r="A834" s="55">
        <v>773</v>
      </c>
      <c r="B834" s="1227">
        <f>'Expenditures 15-22'!E14</f>
        <v>33408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71861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2798</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2798</v>
      </c>
      <c r="C843" s="14" t="s">
        <v>672</v>
      </c>
      <c r="D843" s="14" t="str">
        <f t="shared" si="12"/>
        <v>Error?</v>
      </c>
    </row>
    <row r="844" spans="1:4" x14ac:dyDescent="0.2">
      <c r="A844" s="55">
        <v>783</v>
      </c>
      <c r="B844" s="1227">
        <f>'Expenditures 15-22'!E44</f>
        <v>13949</v>
      </c>
      <c r="D844" s="14" t="str">
        <f t="shared" si="12"/>
        <v>Error?</v>
      </c>
    </row>
    <row r="845" spans="1:4" x14ac:dyDescent="0.2">
      <c r="A845" s="55">
        <v>784</v>
      </c>
      <c r="B845" s="1227">
        <f>'Expenditures 15-22'!E45</f>
        <v>337</v>
      </c>
      <c r="D845" s="14" t="str">
        <f t="shared" si="12"/>
        <v>Error?</v>
      </c>
    </row>
    <row r="846" spans="1:4" x14ac:dyDescent="0.2">
      <c r="A846" s="55">
        <v>785</v>
      </c>
      <c r="B846" s="1227">
        <f>'Expenditures 15-22'!E46</f>
        <v>11950</v>
      </c>
      <c r="D846" s="14" t="str">
        <f t="shared" si="12"/>
        <v>Error?</v>
      </c>
    </row>
    <row r="847" spans="1:4" x14ac:dyDescent="0.2">
      <c r="A847" s="55">
        <v>786</v>
      </c>
      <c r="B847" s="1227">
        <f>'Expenditures 15-22'!E47</f>
        <v>26236</v>
      </c>
      <c r="C847" s="14" t="s">
        <v>672</v>
      </c>
      <c r="D847" s="14" t="str">
        <f t="shared" si="12"/>
        <v>Error?</v>
      </c>
    </row>
    <row r="848" spans="1:4" x14ac:dyDescent="0.2">
      <c r="A848" s="55">
        <v>787</v>
      </c>
      <c r="B848" s="1227">
        <f>'Expenditures 15-22'!E49</f>
        <v>54499</v>
      </c>
      <c r="D848" s="14" t="str">
        <f t="shared" si="12"/>
        <v>Error?</v>
      </c>
    </row>
    <row r="849" spans="1:4" x14ac:dyDescent="0.2">
      <c r="A849" s="55">
        <v>788</v>
      </c>
      <c r="B849" s="1227">
        <f>'Expenditures 15-22'!E50</f>
        <v>1500</v>
      </c>
      <c r="D849" s="14" t="str">
        <f t="shared" si="12"/>
        <v>Error?</v>
      </c>
    </row>
    <row r="850" spans="1:4" x14ac:dyDescent="0.2">
      <c r="A850" s="55">
        <v>789</v>
      </c>
      <c r="B850" s="1227">
        <f>'Expenditures 15-22'!E53</f>
        <v>55999</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1720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3943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5663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90696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268736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67558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3050</v>
      </c>
      <c r="D891" s="14" t="str">
        <f t="shared" si="12"/>
        <v>Error?</v>
      </c>
    </row>
    <row r="892" spans="1:4" x14ac:dyDescent="0.2">
      <c r="A892" s="55">
        <v>831</v>
      </c>
      <c r="B892" s="1227">
        <f>'Expenditures 15-22'!F14</f>
        <v>4067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92767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103</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100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203</v>
      </c>
      <c r="C901" s="14" t="s">
        <v>672</v>
      </c>
      <c r="D901" s="14" t="str">
        <f t="shared" si="13"/>
        <v>Error?</v>
      </c>
    </row>
    <row r="902" spans="1:4" x14ac:dyDescent="0.2">
      <c r="A902" s="55">
        <v>841</v>
      </c>
      <c r="B902" s="1227">
        <f>'Expenditures 15-22'!F44</f>
        <v>4507</v>
      </c>
      <c r="D902" s="14" t="str">
        <f t="shared" si="13"/>
        <v>Error?</v>
      </c>
    </row>
    <row r="903" spans="1:4" x14ac:dyDescent="0.2">
      <c r="A903" s="55">
        <v>842</v>
      </c>
      <c r="B903" s="1227">
        <f>'Expenditures 15-22'!F45</f>
        <v>796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5303</v>
      </c>
      <c r="C905" s="14" t="s">
        <v>672</v>
      </c>
      <c r="D905" s="14" t="str">
        <f t="shared" si="13"/>
        <v>Error?</v>
      </c>
    </row>
    <row r="906" spans="1:4" x14ac:dyDescent="0.2">
      <c r="A906" s="55">
        <v>845</v>
      </c>
      <c r="B906" s="1227">
        <f>'Expenditures 15-22'!F49</f>
        <v>2696</v>
      </c>
      <c r="D906" s="14" t="str">
        <f t="shared" si="13"/>
        <v>Error?</v>
      </c>
    </row>
    <row r="907" spans="1:4" x14ac:dyDescent="0.2">
      <c r="A907" s="55">
        <v>846</v>
      </c>
      <c r="B907" s="1227">
        <f>'Expenditures 15-22'!F50</f>
        <v>346</v>
      </c>
      <c r="D907" s="14" t="str">
        <f t="shared" si="13"/>
        <v>Error?</v>
      </c>
    </row>
    <row r="908" spans="1:4" x14ac:dyDescent="0.2">
      <c r="A908" s="55">
        <v>847</v>
      </c>
      <c r="B908" s="1227">
        <f>'Expenditures 15-22'!F53</f>
        <v>3042</v>
      </c>
      <c r="C908" s="14" t="s">
        <v>672</v>
      </c>
      <c r="D908" s="14" t="str">
        <f t="shared" si="13"/>
        <v>Error?</v>
      </c>
    </row>
    <row r="909" spans="1:4" x14ac:dyDescent="0.2">
      <c r="A909" s="55">
        <v>848</v>
      </c>
      <c r="B909" s="1227">
        <f>'Expenditures 15-22'!F55</f>
        <v>831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831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507</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6000</v>
      </c>
      <c r="D915" s="14" t="str">
        <f t="shared" si="13"/>
        <v>Error?</v>
      </c>
    </row>
    <row r="916" spans="1:4" x14ac:dyDescent="0.2">
      <c r="A916" s="55">
        <v>855</v>
      </c>
      <c r="B916" s="1227">
        <f>'Expenditures 15-22'!F63</f>
        <v>167831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174338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183717</v>
      </c>
      <c r="C929" s="14" t="s">
        <v>672</v>
      </c>
      <c r="D929" s="14" t="str">
        <f t="shared" si="13"/>
        <v>Error?</v>
      </c>
    </row>
    <row r="930" spans="1:4" x14ac:dyDescent="0.2">
      <c r="A930" s="55">
        <v>869</v>
      </c>
      <c r="B930" s="1227">
        <f>'Expenditures 15-22'!F75</f>
        <v>528</v>
      </c>
      <c r="D930" s="14" t="str">
        <f t="shared" si="13"/>
        <v>Error?</v>
      </c>
    </row>
    <row r="931" spans="1:4" x14ac:dyDescent="0.2">
      <c r="A931" s="55">
        <v>870</v>
      </c>
      <c r="B931" s="1227">
        <f>'Expenditures 15-22'!F114</f>
        <v>277012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1519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1519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500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71278</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5066</v>
      </c>
      <c r="D1022" s="14" t="str">
        <f t="shared" si="14"/>
        <v>Error?</v>
      </c>
    </row>
    <row r="1023" spans="1:4" x14ac:dyDescent="0.2">
      <c r="A1023" s="55">
        <v>962</v>
      </c>
      <c r="B1023" s="1227">
        <f>'Expenditures 15-22'!H50</f>
        <v>1264</v>
      </c>
      <c r="D1023" s="14" t="str">
        <f t="shared" ref="D1023:D1086" si="15">IF(ISBLANK(B1023),"OK",IF(A1023-B1023=0,"OK","Error?"))</f>
        <v>Error?</v>
      </c>
    </row>
    <row r="1024" spans="1:4" x14ac:dyDescent="0.2">
      <c r="A1024" s="55">
        <v>963</v>
      </c>
      <c r="B1024" s="1227">
        <f>'Expenditures 15-22'!H53</f>
        <v>6330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6330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138679</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216287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2197370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232879</v>
      </c>
      <c r="C1105" s="14" t="s">
        <v>672</v>
      </c>
      <c r="D1105" s="14" t="str">
        <f t="shared" si="16"/>
        <v>Error?</v>
      </c>
    </row>
    <row r="1106" spans="1:4" x14ac:dyDescent="0.2">
      <c r="A1106" s="55">
        <v>1045</v>
      </c>
      <c r="B1106" s="1227">
        <f>'Expenditures 15-22'!K14</f>
        <v>165464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3330457</v>
      </c>
      <c r="C1108" s="14" t="s">
        <v>672</v>
      </c>
      <c r="D1108" s="14" t="str">
        <f t="shared" si="16"/>
        <v>Error?</v>
      </c>
    </row>
    <row r="1109" spans="1:4" x14ac:dyDescent="0.2">
      <c r="A1109" s="55">
        <v>1048</v>
      </c>
      <c r="B1109" s="1227">
        <f>'Expenditures 15-22'!K36</f>
        <v>31456</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2901</v>
      </c>
      <c r="C1111" s="14" t="s">
        <v>672</v>
      </c>
      <c r="D1111" s="14" t="str">
        <f t="shared" si="16"/>
        <v>Error?</v>
      </c>
    </row>
    <row r="1112" spans="1:4" x14ac:dyDescent="0.2">
      <c r="A1112" s="55">
        <v>1051</v>
      </c>
      <c r="B1112" s="1227">
        <f>'Expenditures 15-22'!K39</f>
        <v>90177</v>
      </c>
      <c r="C1112" s="14" t="s">
        <v>672</v>
      </c>
      <c r="D1112" s="14" t="str">
        <f t="shared" si="16"/>
        <v>Error?</v>
      </c>
    </row>
    <row r="1113" spans="1:4" x14ac:dyDescent="0.2">
      <c r="A1113" s="55">
        <v>1052</v>
      </c>
      <c r="B1113" s="1227">
        <f>'Expenditures 15-22'!K40</f>
        <v>63534</v>
      </c>
      <c r="C1113" s="14" t="s">
        <v>672</v>
      </c>
      <c r="D1113" s="14" t="str">
        <f t="shared" si="16"/>
        <v>Error?</v>
      </c>
    </row>
    <row r="1114" spans="1:4" x14ac:dyDescent="0.2">
      <c r="A1114" s="55">
        <v>1053</v>
      </c>
      <c r="B1114" s="1227">
        <f>'Expenditures 15-22'!K41</f>
        <v>43835</v>
      </c>
      <c r="C1114" s="14" t="s">
        <v>672</v>
      </c>
      <c r="D1114" s="14" t="str">
        <f t="shared" si="16"/>
        <v>Error?</v>
      </c>
    </row>
    <row r="1115" spans="1:4" x14ac:dyDescent="0.2">
      <c r="A1115" s="55">
        <v>1054</v>
      </c>
      <c r="B1115" s="1227">
        <f>'Expenditures 15-22'!K42</f>
        <v>231903</v>
      </c>
      <c r="C1115" s="14" t="s">
        <v>672</v>
      </c>
      <c r="D1115" s="14" t="str">
        <f t="shared" si="16"/>
        <v>Error?</v>
      </c>
    </row>
    <row r="1116" spans="1:4" x14ac:dyDescent="0.2">
      <c r="A1116" s="55">
        <v>1055</v>
      </c>
      <c r="B1116" s="1227">
        <f>'Expenditures 15-22'!K44</f>
        <v>50667</v>
      </c>
      <c r="C1116" s="14" t="s">
        <v>672</v>
      </c>
      <c r="D1116" s="14" t="str">
        <f t="shared" si="16"/>
        <v>Error?</v>
      </c>
    </row>
    <row r="1117" spans="1:4" x14ac:dyDescent="0.2">
      <c r="A1117" s="55">
        <v>1056</v>
      </c>
      <c r="B1117" s="1227">
        <f>'Expenditures 15-22'!K45</f>
        <v>14660</v>
      </c>
      <c r="C1117" s="14" t="s">
        <v>672</v>
      </c>
      <c r="D1117" s="14" t="str">
        <f t="shared" si="16"/>
        <v>Error?</v>
      </c>
    </row>
    <row r="1118" spans="1:4" x14ac:dyDescent="0.2">
      <c r="A1118" s="55">
        <v>1057</v>
      </c>
      <c r="B1118" s="1227">
        <f>'Expenditures 15-22'!K46</f>
        <v>11950</v>
      </c>
      <c r="C1118" s="14" t="s">
        <v>672</v>
      </c>
      <c r="D1118" s="14" t="str">
        <f t="shared" si="16"/>
        <v>Error?</v>
      </c>
    </row>
    <row r="1119" spans="1:4" x14ac:dyDescent="0.2">
      <c r="A1119" s="55">
        <v>1058</v>
      </c>
      <c r="B1119" s="1227">
        <f>'Expenditures 15-22'!K47</f>
        <v>77277</v>
      </c>
      <c r="C1119" s="14" t="s">
        <v>672</v>
      </c>
      <c r="D1119" s="14" t="str">
        <f t="shared" si="16"/>
        <v>Error?</v>
      </c>
    </row>
    <row r="1120" spans="1:4" x14ac:dyDescent="0.2">
      <c r="A1120" s="55">
        <v>1059</v>
      </c>
      <c r="B1120" s="1227">
        <f>'Expenditures 15-22'!K49</f>
        <v>64061</v>
      </c>
      <c r="C1120" s="14" t="s">
        <v>672</v>
      </c>
      <c r="D1120" s="14" t="str">
        <f t="shared" si="16"/>
        <v>Error?</v>
      </c>
    </row>
    <row r="1121" spans="1:4" x14ac:dyDescent="0.2">
      <c r="A1121" s="55">
        <v>1060</v>
      </c>
      <c r="B1121" s="1227">
        <f>'Expenditures 15-22'!K50</f>
        <v>132976</v>
      </c>
      <c r="C1121" s="14" t="s">
        <v>672</v>
      </c>
      <c r="D1121" s="14" t="str">
        <f t="shared" si="16"/>
        <v>Error?</v>
      </c>
    </row>
    <row r="1122" spans="1:4" x14ac:dyDescent="0.2">
      <c r="A1122" s="55">
        <v>1061</v>
      </c>
      <c r="B1122" s="1227">
        <f>'Expenditures 15-22'!K53</f>
        <v>197037</v>
      </c>
      <c r="C1122" s="14" t="s">
        <v>672</v>
      </c>
      <c r="D1122" s="14" t="str">
        <f t="shared" si="16"/>
        <v>Error?</v>
      </c>
    </row>
    <row r="1123" spans="1:4" x14ac:dyDescent="0.2">
      <c r="A1123" s="55">
        <v>1062</v>
      </c>
      <c r="B1123" s="1227">
        <f>'Expenditures 15-22'!K55</f>
        <v>200996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200996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61009</v>
      </c>
      <c r="C1127" s="14" t="s">
        <v>672</v>
      </c>
      <c r="D1127" s="14" t="str">
        <f t="shared" si="16"/>
        <v>Error?</v>
      </c>
    </row>
    <row r="1128" spans="1:4" x14ac:dyDescent="0.2">
      <c r="A1128" s="55">
        <v>1067</v>
      </c>
      <c r="B1128" s="1227">
        <f>'Expenditures 15-22'!K61</f>
        <v>3118</v>
      </c>
      <c r="C1128" s="14" t="s">
        <v>672</v>
      </c>
      <c r="D1128" s="14" t="str">
        <f t="shared" si="16"/>
        <v>Error?</v>
      </c>
    </row>
    <row r="1129" spans="1:4" x14ac:dyDescent="0.2">
      <c r="A1129" s="55">
        <v>1068</v>
      </c>
      <c r="B1129" s="1227">
        <f>'Expenditures 15-22'!K62</f>
        <v>18169</v>
      </c>
      <c r="C1129" s="14" t="s">
        <v>672</v>
      </c>
      <c r="D1129" s="14" t="str">
        <f t="shared" si="16"/>
        <v>Error?</v>
      </c>
    </row>
    <row r="1130" spans="1:4" x14ac:dyDescent="0.2">
      <c r="A1130" s="55">
        <v>1069</v>
      </c>
      <c r="B1130" s="1227">
        <f>'Expenditures 15-22'!K63</f>
        <v>288423</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370719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1077932</v>
      </c>
      <c r="C1143" s="14" t="s">
        <v>672</v>
      </c>
      <c r="D1143" s="14" t="str">
        <f t="shared" si="16"/>
        <v>Error?</v>
      </c>
    </row>
    <row r="1144" spans="1:4" x14ac:dyDescent="0.2">
      <c r="A1144" s="55">
        <v>1083</v>
      </c>
      <c r="B1144" s="1227">
        <f>'Expenditures 15-22'!K75</f>
        <v>5709</v>
      </c>
      <c r="C1144" s="14" t="s">
        <v>672</v>
      </c>
      <c r="D1144" s="14" t="str">
        <f t="shared" si="16"/>
        <v>Error?</v>
      </c>
    </row>
    <row r="1145" spans="1:4" x14ac:dyDescent="0.2">
      <c r="A1145" s="55">
        <v>1084</v>
      </c>
      <c r="B1145" s="1227">
        <f>'Expenditures 15-22'!K102</f>
        <v>244858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4658956</v>
      </c>
      <c r="C1152" s="14" t="s">
        <v>672</v>
      </c>
      <c r="D1152" s="14" t="str">
        <f t="shared" si="17"/>
        <v>Error?</v>
      </c>
    </row>
    <row r="1153" spans="1:4" x14ac:dyDescent="0.2">
      <c r="A1153" s="55">
        <v>1092</v>
      </c>
      <c r="B1153" s="1227">
        <f>'Expenditures 15-22'!K115</f>
        <v>216262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190329</v>
      </c>
      <c r="D1221" s="14" t="str">
        <f t="shared" si="18"/>
        <v>Error?</v>
      </c>
    </row>
    <row r="1222" spans="1:4" x14ac:dyDescent="0.2">
      <c r="A1222" s="83">
        <v>1161</v>
      </c>
      <c r="D1222" s="14" t="str">
        <f t="shared" si="18"/>
        <v>OK</v>
      </c>
    </row>
    <row r="1223" spans="1:4" x14ac:dyDescent="0.2">
      <c r="A1223" s="55">
        <v>1162</v>
      </c>
      <c r="B1223" s="1227">
        <f>'Expenditures 15-22'!C127</f>
        <v>190329</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190329</v>
      </c>
      <c r="C1225" s="14" t="s">
        <v>672</v>
      </c>
      <c r="D1225" s="14" t="str">
        <f t="shared" si="18"/>
        <v>Error?</v>
      </c>
    </row>
    <row r="1226" spans="1:4" x14ac:dyDescent="0.2">
      <c r="A1226" s="55">
        <v>1165</v>
      </c>
      <c r="B1226" s="1227">
        <f>'Expenditures 15-22'!C150</f>
        <v>190329</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17795</v>
      </c>
      <c r="D1229" s="14" t="str">
        <f t="shared" si="18"/>
        <v>Error?</v>
      </c>
    </row>
    <row r="1230" spans="1:4" x14ac:dyDescent="0.2">
      <c r="A1230" s="83">
        <v>1169</v>
      </c>
      <c r="D1230" s="14" t="str">
        <f t="shared" si="18"/>
        <v>OK</v>
      </c>
    </row>
    <row r="1231" spans="1:4" x14ac:dyDescent="0.2">
      <c r="A1231" s="55">
        <v>1170</v>
      </c>
      <c r="B1231" s="1227">
        <f>'Expenditures 15-22'!D127</f>
        <v>17795</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17795</v>
      </c>
      <c r="C1233" s="14" t="s">
        <v>672</v>
      </c>
      <c r="D1233" s="14" t="str">
        <f t="shared" si="18"/>
        <v>Error?</v>
      </c>
    </row>
    <row r="1234" spans="1:4" x14ac:dyDescent="0.2">
      <c r="A1234" s="55">
        <v>1173</v>
      </c>
      <c r="B1234" s="1227">
        <f>'Expenditures 15-22'!D150</f>
        <v>17795</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54121</v>
      </c>
      <c r="D1237" s="14" t="str">
        <f t="shared" si="18"/>
        <v>Error?</v>
      </c>
    </row>
    <row r="1238" spans="1:4" x14ac:dyDescent="0.2">
      <c r="A1238" s="83">
        <v>1177</v>
      </c>
      <c r="D1238" s="14" t="str">
        <f t="shared" si="18"/>
        <v>OK</v>
      </c>
    </row>
    <row r="1239" spans="1:4" x14ac:dyDescent="0.2">
      <c r="A1239" s="55">
        <v>1178</v>
      </c>
      <c r="B1239" s="1227">
        <f>'Expenditures 15-22'!E127</f>
        <v>54121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54121</v>
      </c>
      <c r="C1241" s="14" t="s">
        <v>672</v>
      </c>
      <c r="D1241" s="14" t="str">
        <f t="shared" si="18"/>
        <v>Error?</v>
      </c>
    </row>
    <row r="1242" spans="1:4" x14ac:dyDescent="0.2">
      <c r="A1242" s="55">
        <v>1181</v>
      </c>
      <c r="B1242" s="1227">
        <f>'Expenditures 15-22'!E150</f>
        <v>54121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184364</v>
      </c>
      <c r="D1245" s="14" t="str">
        <f t="shared" si="18"/>
        <v>Error?</v>
      </c>
    </row>
    <row r="1246" spans="1:4" x14ac:dyDescent="0.2">
      <c r="A1246" s="83">
        <v>1185</v>
      </c>
      <c r="D1246" s="14" t="str">
        <f t="shared" si="18"/>
        <v>OK</v>
      </c>
    </row>
    <row r="1247" spans="1:4" x14ac:dyDescent="0.2">
      <c r="A1247" s="55">
        <v>1186</v>
      </c>
      <c r="B1247" s="1227">
        <f>'Expenditures 15-22'!F127</f>
        <v>184364</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184364</v>
      </c>
      <c r="C1249" s="14" t="s">
        <v>672</v>
      </c>
      <c r="D1249" s="14" t="str">
        <f t="shared" si="18"/>
        <v>Error?</v>
      </c>
    </row>
    <row r="1250" spans="1:4" x14ac:dyDescent="0.2">
      <c r="A1250" s="55">
        <v>1189</v>
      </c>
      <c r="B1250" s="1227">
        <f>'Expenditures 15-22'!F150</f>
        <v>184364</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10716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10716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10716</v>
      </c>
      <c r="C1258" s="14" t="s">
        <v>672</v>
      </c>
      <c r="D1258" s="14" t="str">
        <f t="shared" si="18"/>
        <v>Error?</v>
      </c>
    </row>
    <row r="1259" spans="1:4" x14ac:dyDescent="0.2">
      <c r="A1259" s="55">
        <v>1198</v>
      </c>
      <c r="B1259" s="1227">
        <f>'Expenditures 15-22'!G150</f>
        <v>10716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457325</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457325</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457325</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457325</v>
      </c>
      <c r="C1288" s="14" t="s">
        <v>672</v>
      </c>
      <c r="D1288" s="14" t="str">
        <f t="shared" si="19"/>
        <v>Error?</v>
      </c>
    </row>
    <row r="1289" spans="1:4" x14ac:dyDescent="0.2">
      <c r="A1289" s="55">
        <v>1228</v>
      </c>
      <c r="B1289" s="1227">
        <f>'Expenditures 15-22'!K151</f>
        <v>83949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29894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195000</v>
      </c>
      <c r="D1315" s="14" t="str">
        <f t="shared" si="19"/>
        <v>Error?</v>
      </c>
    </row>
    <row r="1316" spans="1:4" x14ac:dyDescent="0.2">
      <c r="A1316" s="55">
        <v>1255</v>
      </c>
      <c r="B1316" s="1227">
        <f>'Expenditures 15-22'!H165</f>
        <v>1000</v>
      </c>
      <c r="D1316" s="14" t="str">
        <f t="shared" si="19"/>
        <v>Error?</v>
      </c>
    </row>
    <row r="1317" spans="1:4" x14ac:dyDescent="0.2">
      <c r="A1317" s="55">
        <v>1256</v>
      </c>
      <c r="B1317" s="1227">
        <f>'Expenditures 15-22'!H166</f>
        <v>225894</v>
      </c>
      <c r="C1317" s="14" t="s">
        <v>672</v>
      </c>
      <c r="D1317" s="14" t="str">
        <f t="shared" si="19"/>
        <v>Error?</v>
      </c>
    </row>
    <row r="1318" spans="1:4" x14ac:dyDescent="0.2">
      <c r="A1318" s="55">
        <v>1257</v>
      </c>
      <c r="B1318" s="1227">
        <f>'Expenditures 15-22'!H168</f>
        <v>225894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29894</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195000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225894</v>
      </c>
      <c r="C1331" s="14" t="s">
        <v>672</v>
      </c>
      <c r="D1331" s="14" t="str">
        <f t="shared" si="19"/>
        <v>Error?</v>
      </c>
    </row>
    <row r="1332" spans="1:4" x14ac:dyDescent="0.2">
      <c r="A1332" s="55">
        <v>1271</v>
      </c>
      <c r="B1332" s="1227">
        <f>'Expenditures 15-22'!K168</f>
        <v>225894</v>
      </c>
      <c r="C1332" s="14" t="s">
        <v>672</v>
      </c>
      <c r="D1332" s="14" t="str">
        <f t="shared" si="19"/>
        <v>Error?</v>
      </c>
    </row>
    <row r="1333" spans="1:4" x14ac:dyDescent="0.2">
      <c r="A1333" s="55">
        <v>1272</v>
      </c>
      <c r="B1333" s="1227">
        <f>'Expenditures 15-22'!K169</f>
        <v>-5843</v>
      </c>
      <c r="C1333" s="14" t="s">
        <v>672</v>
      </c>
      <c r="D1333" s="14" t="str">
        <f t="shared" si="19"/>
        <v>Error?</v>
      </c>
    </row>
    <row r="1334" spans="1:4" x14ac:dyDescent="0.2">
      <c r="A1334" s="83">
        <v>1273</v>
      </c>
      <c r="D1334" s="14" t="str">
        <f t="shared" si="19"/>
        <v>OK</v>
      </c>
    </row>
    <row r="1335" spans="1:4" x14ac:dyDescent="0.2">
      <c r="A1335" s="55">
        <v>1274</v>
      </c>
      <c r="B1335" s="1227">
        <f>'Expenditures 15-22'!C176</f>
        <v>207808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207808</v>
      </c>
      <c r="C1339" s="14" t="s">
        <v>672</v>
      </c>
      <c r="D1339" s="14" t="str">
        <f t="shared" si="19"/>
        <v>Error?</v>
      </c>
    </row>
    <row r="1340" spans="1:4" x14ac:dyDescent="0.2">
      <c r="A1340" s="55">
        <v>1279</v>
      </c>
      <c r="B1340" s="1227">
        <f>'Expenditures 15-22'!C204</f>
        <v>207808</v>
      </c>
      <c r="C1340" s="14" t="s">
        <v>672</v>
      </c>
      <c r="D1340" s="14" t="str">
        <f t="shared" si="19"/>
        <v>Error?</v>
      </c>
    </row>
    <row r="1341" spans="1:4" x14ac:dyDescent="0.2">
      <c r="A1341" s="55">
        <v>1280</v>
      </c>
      <c r="B1341" s="1227">
        <f>'Expenditures 15-22'!D176</f>
        <v>6684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6684</v>
      </c>
      <c r="C1345" s="14" t="s">
        <v>672</v>
      </c>
      <c r="D1345" s="14" t="str">
        <f t="shared" si="20"/>
        <v>Error?</v>
      </c>
    </row>
    <row r="1346" spans="1:4" x14ac:dyDescent="0.2">
      <c r="A1346" s="55">
        <v>1285</v>
      </c>
      <c r="B1346" s="1227">
        <f>'Expenditures 15-22'!D204</f>
        <v>6684</v>
      </c>
      <c r="C1346" s="14" t="s">
        <v>672</v>
      </c>
      <c r="D1346" s="14" t="str">
        <f t="shared" si="20"/>
        <v>Error?</v>
      </c>
    </row>
    <row r="1347" spans="1:4" x14ac:dyDescent="0.2">
      <c r="A1347" s="55">
        <v>1286</v>
      </c>
      <c r="B1347" s="1227">
        <f>'Expenditures 15-22'!E176</f>
        <v>43772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43772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43772</v>
      </c>
      <c r="C1353" s="14" t="s">
        <v>672</v>
      </c>
      <c r="D1353" s="14" t="str">
        <f t="shared" si="20"/>
        <v>Error?</v>
      </c>
    </row>
    <row r="1354" spans="1:4" x14ac:dyDescent="0.2">
      <c r="A1354" s="55">
        <v>1293</v>
      </c>
      <c r="B1354" s="1227">
        <f>'Expenditures 15-22'!F176</f>
        <v>41597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41597</v>
      </c>
      <c r="C1358" s="14" t="s">
        <v>672</v>
      </c>
      <c r="D1358" s="14" t="str">
        <f t="shared" si="20"/>
        <v>Error?</v>
      </c>
    </row>
    <row r="1359" spans="1:4" x14ac:dyDescent="0.2">
      <c r="A1359" s="55">
        <v>1298</v>
      </c>
      <c r="B1359" s="1227">
        <f>'Expenditures 15-22'!F204</f>
        <v>41597</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305488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305488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305488</v>
      </c>
      <c r="C1388" s="14" t="s">
        <v>672</v>
      </c>
      <c r="D1388" s="14" t="str">
        <f t="shared" si="20"/>
        <v>Error?</v>
      </c>
    </row>
    <row r="1389" spans="1:4" x14ac:dyDescent="0.2">
      <c r="A1389" s="55">
        <v>1328</v>
      </c>
      <c r="B1389" s="1227">
        <f>'Expenditures 15-22'!K205</f>
        <v>71294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4851</v>
      </c>
      <c r="D1407" s="14" t="str">
        <f t="shared" ref="D1407:D1470" si="21">IF(ISBLANK(B1407),"OK",IF(A1407-B1407=0,"OK","Error?"))</f>
        <v>Error?</v>
      </c>
    </row>
    <row r="1408" spans="1:4" x14ac:dyDescent="0.2">
      <c r="A1408" s="55">
        <v>1347</v>
      </c>
      <c r="B1408" s="1227">
        <f>'Expenditures 15-22'!D217</f>
        <v>3323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66804</v>
      </c>
      <c r="C1410" s="14" t="s">
        <v>672</v>
      </c>
      <c r="D1410" s="14" t="str">
        <f t="shared" si="21"/>
        <v>Error?</v>
      </c>
    </row>
    <row r="1411" spans="1:4" x14ac:dyDescent="0.2">
      <c r="A1411" s="55">
        <v>1350</v>
      </c>
      <c r="B1411" s="1227">
        <f>'Expenditures 15-22'!D226</f>
        <v>2138</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960</v>
      </c>
      <c r="D1414" s="14" t="str">
        <f t="shared" si="21"/>
        <v>Error?</v>
      </c>
    </row>
    <row r="1415" spans="1:4" x14ac:dyDescent="0.2">
      <c r="A1415" s="55">
        <v>1354</v>
      </c>
      <c r="B1415" s="1227">
        <f>'Expenditures 15-22'!D230</f>
        <v>816</v>
      </c>
      <c r="D1415" s="14" t="str">
        <f t="shared" si="21"/>
        <v>Error?</v>
      </c>
    </row>
    <row r="1416" spans="1:4" x14ac:dyDescent="0.2">
      <c r="A1416" s="55">
        <v>1355</v>
      </c>
      <c r="B1416" s="1227">
        <f>'Expenditures 15-22'!D231</f>
        <v>5460</v>
      </c>
      <c r="D1416" s="14" t="str">
        <f t="shared" si="21"/>
        <v>Error?</v>
      </c>
    </row>
    <row r="1417" spans="1:4" x14ac:dyDescent="0.2">
      <c r="A1417" s="55">
        <v>1356</v>
      </c>
      <c r="B1417" s="1227">
        <f>'Expenditures 15-22'!D232</f>
        <v>9374</v>
      </c>
      <c r="C1417" s="14" t="s">
        <v>672</v>
      </c>
      <c r="D1417" s="14" t="str">
        <f t="shared" si="21"/>
        <v>Error?</v>
      </c>
    </row>
    <row r="1418" spans="1:4" x14ac:dyDescent="0.2">
      <c r="A1418" s="55">
        <v>1357</v>
      </c>
      <c r="B1418" s="1227">
        <f>'Expenditures 15-22'!D234</f>
        <v>370</v>
      </c>
      <c r="D1418" s="14" t="str">
        <f t="shared" si="21"/>
        <v>Error?</v>
      </c>
    </row>
    <row r="1419" spans="1:4" x14ac:dyDescent="0.2">
      <c r="A1419" s="55">
        <v>1358</v>
      </c>
      <c r="B1419" s="1227">
        <f>'Expenditures 15-22'!D235</f>
        <v>3204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3574</v>
      </c>
      <c r="C1421" s="14" t="s">
        <v>672</v>
      </c>
      <c r="D1421" s="14" t="str">
        <f t="shared" si="21"/>
        <v>Error?</v>
      </c>
    </row>
    <row r="1422" spans="1:4" x14ac:dyDescent="0.2">
      <c r="A1422" s="55">
        <v>1361</v>
      </c>
      <c r="B1422" s="1227">
        <f>'Expenditures 15-22'!D239</f>
        <v>239</v>
      </c>
      <c r="D1422" s="14" t="str">
        <f t="shared" si="21"/>
        <v>Error?</v>
      </c>
    </row>
    <row r="1423" spans="1:4" x14ac:dyDescent="0.2">
      <c r="A1423" s="55">
        <v>1362</v>
      </c>
      <c r="B1423" s="1227">
        <f>'Expenditures 15-22'!D240</f>
        <v>1667</v>
      </c>
      <c r="D1423" s="14" t="str">
        <f t="shared" si="21"/>
        <v>Error?</v>
      </c>
    </row>
    <row r="1424" spans="1:4" x14ac:dyDescent="0.2">
      <c r="A1424" s="55">
        <v>1363</v>
      </c>
      <c r="B1424" s="1227">
        <f>'Expenditures 15-22'!D251</f>
        <v>1906</v>
      </c>
      <c r="C1424" s="14" t="s">
        <v>672</v>
      </c>
      <c r="D1424" s="14" t="str">
        <f t="shared" si="21"/>
        <v>Error?</v>
      </c>
    </row>
    <row r="1425" spans="1:4" x14ac:dyDescent="0.2">
      <c r="A1425" s="55">
        <v>1364</v>
      </c>
      <c r="B1425" s="1227">
        <f>'Expenditures 15-22'!D253</f>
        <v>18142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18142</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13945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39848</v>
      </c>
      <c r="D1431" s="14" t="str">
        <f t="shared" si="21"/>
        <v>Error?</v>
      </c>
    </row>
    <row r="1432" spans="1:4" x14ac:dyDescent="0.2">
      <c r="A1432" s="55">
        <v>1371</v>
      </c>
      <c r="B1432" s="1227">
        <f>'Expenditures 15-22'!D261</f>
        <v>49385</v>
      </c>
      <c r="D1432" s="14" t="str">
        <f t="shared" si="21"/>
        <v>Error?</v>
      </c>
    </row>
    <row r="1433" spans="1:4" x14ac:dyDescent="0.2">
      <c r="A1433" s="55">
        <v>1372</v>
      </c>
      <c r="B1433" s="1227">
        <f>'Expenditures 15-22'!D262</f>
        <v>24505</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127683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160679</v>
      </c>
      <c r="C1446" s="14" t="s">
        <v>672</v>
      </c>
      <c r="D1446" s="14" t="str">
        <f t="shared" si="21"/>
        <v>Error?</v>
      </c>
    </row>
    <row r="1447" spans="1:4" x14ac:dyDescent="0.2">
      <c r="A1447" s="55">
        <v>1386</v>
      </c>
      <c r="B1447" s="1227">
        <f>'Expenditures 15-22'!D274</f>
        <v>1026</v>
      </c>
      <c r="D1447" s="14" t="str">
        <f t="shared" si="21"/>
        <v>Error?</v>
      </c>
    </row>
    <row r="1448" spans="1:4" x14ac:dyDescent="0.2">
      <c r="A1448" s="55">
        <v>1387</v>
      </c>
      <c r="B1448" s="1227">
        <f>'Expenditures 15-22'!D288</f>
        <v>228509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4851</v>
      </c>
      <c r="C1471" s="14" t="s">
        <v>672</v>
      </c>
      <c r="D1471" s="14" t="str">
        <f t="shared" ref="D1471:D1534" si="22">IF(ISBLANK(B1471),"OK",IF(A1471-B1471=0,"OK","Error?"))</f>
        <v>Error?</v>
      </c>
    </row>
    <row r="1472" spans="1:4" x14ac:dyDescent="0.2">
      <c r="A1472" s="55">
        <v>1411</v>
      </c>
      <c r="B1472" s="1227">
        <f>'Expenditures 15-22'!K217</f>
        <v>3323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66804</v>
      </c>
      <c r="C1474" s="14" t="s">
        <v>672</v>
      </c>
      <c r="D1474" s="14" t="str">
        <f t="shared" si="22"/>
        <v>Error?</v>
      </c>
    </row>
    <row r="1475" spans="1:4" x14ac:dyDescent="0.2">
      <c r="A1475" s="55">
        <v>1414</v>
      </c>
      <c r="B1475" s="1227">
        <f>'Expenditures 15-22'!K226</f>
        <v>2138</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960</v>
      </c>
      <c r="C1478" s="14" t="s">
        <v>672</v>
      </c>
      <c r="D1478" s="14" t="str">
        <f t="shared" si="22"/>
        <v>Error?</v>
      </c>
    </row>
    <row r="1479" spans="1:4" x14ac:dyDescent="0.2">
      <c r="A1479" s="55">
        <v>1418</v>
      </c>
      <c r="B1479" s="1227">
        <f>'Expenditures 15-22'!K230</f>
        <v>816</v>
      </c>
      <c r="C1479" s="14" t="s">
        <v>672</v>
      </c>
      <c r="D1479" s="14" t="str">
        <f t="shared" si="22"/>
        <v>Error?</v>
      </c>
    </row>
    <row r="1480" spans="1:4" x14ac:dyDescent="0.2">
      <c r="A1480" s="55">
        <v>1419</v>
      </c>
      <c r="B1480" s="1227">
        <f>'Expenditures 15-22'!K231</f>
        <v>5460</v>
      </c>
      <c r="C1480" s="14" t="s">
        <v>672</v>
      </c>
      <c r="D1480" s="14" t="str">
        <f t="shared" si="22"/>
        <v>Error?</v>
      </c>
    </row>
    <row r="1481" spans="1:4" x14ac:dyDescent="0.2">
      <c r="A1481" s="55">
        <v>1420</v>
      </c>
      <c r="B1481" s="1227">
        <f>'Expenditures 15-22'!K232</f>
        <v>9374</v>
      </c>
      <c r="C1481" s="14" t="s">
        <v>672</v>
      </c>
      <c r="D1481" s="14" t="str">
        <f t="shared" si="22"/>
        <v>Error?</v>
      </c>
    </row>
    <row r="1482" spans="1:4" x14ac:dyDescent="0.2">
      <c r="A1482" s="55">
        <v>1421</v>
      </c>
      <c r="B1482" s="1227">
        <f>'Expenditures 15-22'!K234</f>
        <v>370</v>
      </c>
      <c r="C1482" s="14" t="s">
        <v>672</v>
      </c>
      <c r="D1482" s="14" t="str">
        <f t="shared" si="22"/>
        <v>Error?</v>
      </c>
    </row>
    <row r="1483" spans="1:4" x14ac:dyDescent="0.2">
      <c r="A1483" s="55">
        <v>1422</v>
      </c>
      <c r="B1483" s="1227">
        <f>'Expenditures 15-22'!K235</f>
        <v>3204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3574</v>
      </c>
      <c r="C1485" s="14" t="s">
        <v>672</v>
      </c>
      <c r="D1485" s="14" t="str">
        <f t="shared" si="22"/>
        <v>Error?</v>
      </c>
    </row>
    <row r="1486" spans="1:4" x14ac:dyDescent="0.2">
      <c r="A1486" s="55">
        <v>1425</v>
      </c>
      <c r="B1486" s="1227">
        <f>'Expenditures 15-22'!K239</f>
        <v>239</v>
      </c>
      <c r="C1486" s="14" t="s">
        <v>672</v>
      </c>
      <c r="D1486" s="14" t="str">
        <f t="shared" si="22"/>
        <v>Error?</v>
      </c>
    </row>
    <row r="1487" spans="1:4" x14ac:dyDescent="0.2">
      <c r="A1487" s="55">
        <v>1426</v>
      </c>
      <c r="B1487" s="1227">
        <f>'Expenditures 15-22'!K240</f>
        <v>1667</v>
      </c>
      <c r="C1487" s="14" t="s">
        <v>672</v>
      </c>
      <c r="D1487" s="14" t="str">
        <f t="shared" si="22"/>
        <v>Error?</v>
      </c>
    </row>
    <row r="1488" spans="1:4" x14ac:dyDescent="0.2">
      <c r="A1488" s="55">
        <v>1427</v>
      </c>
      <c r="B1488" s="1227">
        <f>'Expenditures 15-22'!K251</f>
        <v>1906</v>
      </c>
      <c r="C1488" s="14" t="s">
        <v>672</v>
      </c>
      <c r="D1488" s="14" t="str">
        <f t="shared" si="22"/>
        <v>Error?</v>
      </c>
    </row>
    <row r="1489" spans="1:4" x14ac:dyDescent="0.2">
      <c r="A1489" s="55">
        <v>1428</v>
      </c>
      <c r="B1489" s="1227">
        <f>'Expenditures 15-22'!K253</f>
        <v>18142</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18142</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13945</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39848</v>
      </c>
      <c r="C1495" s="14" t="s">
        <v>672</v>
      </c>
      <c r="D1495" s="14" t="str">
        <f t="shared" si="22"/>
        <v>Error?</v>
      </c>
    </row>
    <row r="1496" spans="1:4" x14ac:dyDescent="0.2">
      <c r="A1496" s="55">
        <v>1435</v>
      </c>
      <c r="B1496" s="1227">
        <f>'Expenditures 15-22'!K261</f>
        <v>49385</v>
      </c>
      <c r="C1496" s="14" t="s">
        <v>672</v>
      </c>
      <c r="D1496" s="14" t="str">
        <f t="shared" si="22"/>
        <v>Error?</v>
      </c>
    </row>
    <row r="1497" spans="1:4" x14ac:dyDescent="0.2">
      <c r="A1497" s="55">
        <v>1436</v>
      </c>
      <c r="B1497" s="1227">
        <f>'Expenditures 15-22'!K262</f>
        <v>24505</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127683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160679</v>
      </c>
      <c r="C1510" s="14" t="s">
        <v>672</v>
      </c>
      <c r="D1510" s="14" t="str">
        <f t="shared" si="22"/>
        <v>Error?</v>
      </c>
    </row>
    <row r="1511" spans="1:4" x14ac:dyDescent="0.2">
      <c r="A1511" s="55">
        <v>1450</v>
      </c>
      <c r="B1511" s="1227">
        <f>'Expenditures 15-22'!K274</f>
        <v>1026</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228509</v>
      </c>
      <c r="C1517" s="14" t="s">
        <v>672</v>
      </c>
      <c r="D1517" s="14" t="str">
        <f t="shared" si="22"/>
        <v>Error?</v>
      </c>
    </row>
    <row r="1518" spans="1:4" x14ac:dyDescent="0.2">
      <c r="A1518" s="55">
        <v>1457</v>
      </c>
      <c r="B1518" s="1227">
        <f>'Expenditures 15-22'!K289</f>
        <v>151287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31363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31363</v>
      </c>
      <c r="C1535" s="14" t="s">
        <v>672</v>
      </c>
      <c r="D1535" s="14" t="str">
        <f t="shared" ref="D1535:D1598" si="23">IF(ISBLANK(B1535),"OK",IF(A1535-B1535=0,"OK","Error?"))</f>
        <v>Error?</v>
      </c>
    </row>
    <row r="1536" spans="1:4" x14ac:dyDescent="0.2">
      <c r="A1536" s="55">
        <v>1475</v>
      </c>
      <c r="B1536" s="1227">
        <f>'Expenditures 15-22'!E305</f>
        <v>31363</v>
      </c>
      <c r="C1536" s="14" t="s">
        <v>672</v>
      </c>
      <c r="D1536" s="14" t="str">
        <f t="shared" si="23"/>
        <v>Error?</v>
      </c>
    </row>
    <row r="1537" spans="1:4" x14ac:dyDescent="0.2">
      <c r="A1537" s="55">
        <v>1476</v>
      </c>
      <c r="B1537" s="1227">
        <f>'Expenditures 15-22'!F294</f>
        <v>10074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10074</v>
      </c>
      <c r="C1541" s="14" t="s">
        <v>672</v>
      </c>
      <c r="D1541" s="14" t="str">
        <f t="shared" si="23"/>
        <v>Error?</v>
      </c>
    </row>
    <row r="1542" spans="1:4" x14ac:dyDescent="0.2">
      <c r="A1542" s="55">
        <v>1481</v>
      </c>
      <c r="B1542" s="1227">
        <f>'Expenditures 15-22'!F305</f>
        <v>10074</v>
      </c>
      <c r="C1542" s="14" t="s">
        <v>672</v>
      </c>
      <c r="D1542" s="14" t="str">
        <f t="shared" si="23"/>
        <v>Error?</v>
      </c>
    </row>
    <row r="1543" spans="1:4" x14ac:dyDescent="0.2">
      <c r="A1543" s="55">
        <v>1482</v>
      </c>
      <c r="B1543" s="1227">
        <f>'Expenditures 15-22'!G294</f>
        <v>116405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116405</v>
      </c>
      <c r="C1547" s="14" t="s">
        <v>672</v>
      </c>
      <c r="D1547" s="14" t="str">
        <f t="shared" si="23"/>
        <v>Error?</v>
      </c>
    </row>
    <row r="1548" spans="1:4" x14ac:dyDescent="0.2">
      <c r="A1548" s="55">
        <v>1487</v>
      </c>
      <c r="B1548" s="1227">
        <f>'Expenditures 15-22'!G305</f>
        <v>116405</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157842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157842</v>
      </c>
      <c r="C1559" s="14" t="s">
        <v>672</v>
      </c>
      <c r="D1559" s="14" t="str">
        <f t="shared" si="23"/>
        <v>Error?</v>
      </c>
    </row>
    <row r="1560" spans="1:4" x14ac:dyDescent="0.2">
      <c r="A1560" s="55">
        <v>1499</v>
      </c>
      <c r="B1560" s="1227">
        <f>'Expenditures 15-22'!K305</f>
        <v>157842</v>
      </c>
      <c r="C1560" s="14" t="s">
        <v>672</v>
      </c>
      <c r="D1560" s="14" t="str">
        <f t="shared" si="23"/>
        <v>Error?</v>
      </c>
    </row>
    <row r="1561" spans="1:4" x14ac:dyDescent="0.2">
      <c r="A1561" s="55">
        <v>1500</v>
      </c>
      <c r="B1561" s="1227">
        <f>'Expenditures 15-22'!K306</f>
        <v>94508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1148596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1364858</v>
      </c>
      <c r="C1630" s="14" t="s">
        <v>672</v>
      </c>
      <c r="D1630" s="14" t="str">
        <f t="shared" si="24"/>
        <v>Error?</v>
      </c>
    </row>
    <row r="1631" spans="1:4" x14ac:dyDescent="0.2">
      <c r="A1631" s="55">
        <v>1570</v>
      </c>
      <c r="B1631" s="1227">
        <f>'Acct Summary 7-8'!D79</f>
        <v>277930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361879</v>
      </c>
      <c r="C1644" s="14" t="s">
        <v>672</v>
      </c>
      <c r="D1644" s="14" t="str">
        <f t="shared" si="24"/>
        <v>Error?</v>
      </c>
    </row>
    <row r="1645" spans="1:4" x14ac:dyDescent="0.2">
      <c r="A1645" s="55">
        <v>1584</v>
      </c>
      <c r="B1645" s="1227">
        <f>'Acct Summary 7-8'!E79</f>
        <v>172838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166995</v>
      </c>
      <c r="C1658" s="14" t="s">
        <v>672</v>
      </c>
      <c r="D1658" s="14" t="str">
        <f t="shared" si="24"/>
        <v>Error?</v>
      </c>
    </row>
    <row r="1659" spans="1:4" x14ac:dyDescent="0.2">
      <c r="A1659" s="55">
        <v>1598</v>
      </c>
      <c r="B1659" s="1227">
        <f>'Acct Summary 7-8'!F79</f>
        <v>286787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358081</v>
      </c>
      <c r="C1672" s="14" t="s">
        <v>672</v>
      </c>
      <c r="D1672" s="14" t="str">
        <f t="shared" si="25"/>
        <v>Error?</v>
      </c>
    </row>
    <row r="1673" spans="1:4" x14ac:dyDescent="0.2">
      <c r="A1673" s="55">
        <v>1612</v>
      </c>
      <c r="B1673" s="1227">
        <f>'Acct Summary 7-8'!G79</f>
        <v>403834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555121</v>
      </c>
      <c r="C1686" s="14" t="s">
        <v>672</v>
      </c>
      <c r="D1686" s="14" t="str">
        <f t="shared" si="25"/>
        <v>Error?</v>
      </c>
    </row>
    <row r="1687" spans="1:4" x14ac:dyDescent="0.2">
      <c r="A1687" s="55">
        <v>1626</v>
      </c>
      <c r="B1687" s="1227">
        <f>'Acct Summary 7-8'!H79</f>
        <v>145728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240236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1365565</v>
      </c>
      <c r="C1744" s="14" t="s">
        <v>672</v>
      </c>
      <c r="D1744" s="14" t="str">
        <f t="shared" si="26"/>
        <v>Error?</v>
      </c>
    </row>
    <row r="1745" spans="1:5" x14ac:dyDescent="0.2">
      <c r="A1745" s="55">
        <v>1684</v>
      </c>
      <c r="B1745" s="1227">
        <f>'Tax Sched 24'!B5</f>
        <v>386481</v>
      </c>
      <c r="C1745" s="14" t="s">
        <v>672</v>
      </c>
      <c r="D1745" s="14" t="str">
        <f t="shared" si="26"/>
        <v>Error?</v>
      </c>
    </row>
    <row r="1746" spans="1:5" x14ac:dyDescent="0.2">
      <c r="A1746" s="55">
        <v>1685</v>
      </c>
      <c r="B1746" s="1227">
        <f>'Tax Sched 24'!B6</f>
        <v>219591</v>
      </c>
      <c r="C1746" s="14" t="s">
        <v>672</v>
      </c>
      <c r="D1746" s="14" t="str">
        <f t="shared" si="26"/>
        <v>Error?</v>
      </c>
    </row>
    <row r="1747" spans="1:5" x14ac:dyDescent="0.2">
      <c r="A1747" s="55">
        <v>1686</v>
      </c>
      <c r="B1747" s="1227">
        <f>'Tax Sched 24'!B7</f>
        <v>103061</v>
      </c>
      <c r="C1747" s="14" t="s">
        <v>672</v>
      </c>
      <c r="D1747" s="14" t="str">
        <f t="shared" si="26"/>
        <v>Error?</v>
      </c>
    </row>
    <row r="1748" spans="1:5" x14ac:dyDescent="0.2">
      <c r="A1748" s="55">
        <v>1687</v>
      </c>
      <c r="B1748" s="1227">
        <f>'Tax Sched 24'!B8</f>
        <v>199641</v>
      </c>
      <c r="C1748" s="14" t="s">
        <v>672</v>
      </c>
      <c r="D1748" s="14" t="str">
        <f t="shared" si="26"/>
        <v>Error?</v>
      </c>
    </row>
    <row r="1749" spans="1:5" x14ac:dyDescent="0.2">
      <c r="A1749" s="55">
        <v>1688</v>
      </c>
      <c r="B1749" s="1227">
        <f>'Tax Sched 24'!B10</f>
        <v>25766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134294</v>
      </c>
      <c r="C1752" s="14" t="s">
        <v>672</v>
      </c>
      <c r="D1752" s="14" t="str">
        <f t="shared" si="26"/>
        <v>Error?</v>
      </c>
    </row>
    <row r="1753" spans="1:5" x14ac:dyDescent="0.2">
      <c r="A1753" s="55">
        <v>1692</v>
      </c>
      <c r="B1753" s="1227">
        <f>'Tax Sched 24'!B12</f>
        <v>25766</v>
      </c>
      <c r="C1753" s="14" t="s">
        <v>672</v>
      </c>
      <c r="D1753" s="14" t="str">
        <f t="shared" si="26"/>
        <v>Error?</v>
      </c>
    </row>
    <row r="1754" spans="1:5" x14ac:dyDescent="0.2">
      <c r="A1754" s="55">
        <v>1693</v>
      </c>
      <c r="B1754" s="1227">
        <f>'Tax Sched 24'!B14</f>
        <v>20612</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2660922</v>
      </c>
      <c r="C1759" s="14" t="s">
        <v>672</v>
      </c>
      <c r="D1759" s="14" t="str">
        <f t="shared" si="26"/>
        <v>Error?</v>
      </c>
    </row>
    <row r="1760" spans="1:5" x14ac:dyDescent="0.2">
      <c r="A1760" s="55">
        <v>1699</v>
      </c>
      <c r="B1760" s="1227">
        <f>'Tax Sched 24'!D4</f>
        <v>532374</v>
      </c>
      <c r="C1760" s="14" t="s">
        <v>672</v>
      </c>
      <c r="D1760" s="14" t="str">
        <f t="shared" si="26"/>
        <v>Error?</v>
      </c>
    </row>
    <row r="1761" spans="1:5" x14ac:dyDescent="0.2">
      <c r="A1761" s="55">
        <v>1700</v>
      </c>
      <c r="B1761" s="1227">
        <f>'Tax Sched 24'!D5</f>
        <v>150672</v>
      </c>
      <c r="C1761" s="14" t="s">
        <v>672</v>
      </c>
      <c r="D1761" s="14" t="str">
        <f t="shared" si="26"/>
        <v>Error?</v>
      </c>
    </row>
    <row r="1762" spans="1:5" s="80" customFormat="1" x14ac:dyDescent="0.2">
      <c r="A1762" s="55">
        <v>1701</v>
      </c>
      <c r="B1762" s="1227">
        <f>'Tax Sched 24'!D6</f>
        <v>86626</v>
      </c>
      <c r="C1762" s="14" t="s">
        <v>672</v>
      </c>
      <c r="D1762" s="14" t="str">
        <f t="shared" si="26"/>
        <v>Error?</v>
      </c>
      <c r="E1762" s="81"/>
    </row>
    <row r="1763" spans="1:5" x14ac:dyDescent="0.2">
      <c r="A1763" s="55">
        <v>1702</v>
      </c>
      <c r="B1763" s="1227">
        <f>'Tax Sched 24'!D7</f>
        <v>40179</v>
      </c>
      <c r="C1763" s="14" t="s">
        <v>672</v>
      </c>
      <c r="D1763" s="14" t="str">
        <f t="shared" si="26"/>
        <v>Error?</v>
      </c>
    </row>
    <row r="1764" spans="1:5" x14ac:dyDescent="0.2">
      <c r="A1764" s="55">
        <v>1703</v>
      </c>
      <c r="B1764" s="1227">
        <f>'Tax Sched 24'!D8</f>
        <v>79756</v>
      </c>
      <c r="C1764" s="14" t="s">
        <v>672</v>
      </c>
      <c r="D1764" s="14" t="str">
        <f t="shared" si="26"/>
        <v>Error?</v>
      </c>
    </row>
    <row r="1765" spans="1:5" x14ac:dyDescent="0.2">
      <c r="A1765" s="55">
        <v>1704</v>
      </c>
      <c r="B1765" s="1227">
        <f>'Tax Sched 24'!D10</f>
        <v>10045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54182</v>
      </c>
      <c r="C1768" s="14" t="s">
        <v>672</v>
      </c>
      <c r="D1768" s="14" t="str">
        <f t="shared" si="26"/>
        <v>Error?</v>
      </c>
    </row>
    <row r="1769" spans="1:5" x14ac:dyDescent="0.2">
      <c r="A1769" s="55">
        <v>1708</v>
      </c>
      <c r="B1769" s="1227">
        <f>'Tax Sched 24'!D12</f>
        <v>10045</v>
      </c>
      <c r="C1769" s="14" t="s">
        <v>672</v>
      </c>
      <c r="D1769" s="14" t="str">
        <f t="shared" si="26"/>
        <v>Error?</v>
      </c>
    </row>
    <row r="1770" spans="1:5" x14ac:dyDescent="0.2">
      <c r="A1770" s="55">
        <v>1709</v>
      </c>
      <c r="B1770" s="1227">
        <f>'Tax Sched 24'!D14</f>
        <v>8036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1042770</v>
      </c>
      <c r="C1775" s="14" t="s">
        <v>672</v>
      </c>
      <c r="D1775" s="14" t="str">
        <f t="shared" si="26"/>
        <v>Error?</v>
      </c>
    </row>
    <row r="1776" spans="1:5" x14ac:dyDescent="0.2">
      <c r="A1776" s="55">
        <v>1715</v>
      </c>
      <c r="B1776" s="1227">
        <f>'Tax Sched 24'!C4</f>
        <v>833191</v>
      </c>
      <c r="D1776" s="14" t="str">
        <f t="shared" si="26"/>
        <v>Error?</v>
      </c>
    </row>
    <row r="1777" spans="1:4" x14ac:dyDescent="0.2">
      <c r="A1777" s="55">
        <v>1716</v>
      </c>
      <c r="B1777" s="1227">
        <f>'Tax Sched 24'!C5</f>
        <v>235809</v>
      </c>
      <c r="D1777" s="14" t="str">
        <f t="shared" si="26"/>
        <v>Error?</v>
      </c>
    </row>
    <row r="1778" spans="1:4" x14ac:dyDescent="0.2">
      <c r="A1778" s="55">
        <v>1717</v>
      </c>
      <c r="B1778" s="1227">
        <f>'Tax Sched 24'!C6</f>
        <v>132965</v>
      </c>
      <c r="D1778" s="14" t="str">
        <f t="shared" si="26"/>
        <v>Error?</v>
      </c>
    </row>
    <row r="1779" spans="1:4" x14ac:dyDescent="0.2">
      <c r="A1779" s="55">
        <v>1718</v>
      </c>
      <c r="B1779" s="1227">
        <f>'Tax Sched 24'!C7</f>
        <v>62882</v>
      </c>
      <c r="D1779" s="14" t="str">
        <f t="shared" si="26"/>
        <v>Error?</v>
      </c>
    </row>
    <row r="1780" spans="1:4" x14ac:dyDescent="0.2">
      <c r="A1780" s="55">
        <v>1719</v>
      </c>
      <c r="B1780" s="1227">
        <f>'Tax Sched 24'!C8</f>
        <v>119885</v>
      </c>
      <c r="D1780" s="14" t="str">
        <f t="shared" si="26"/>
        <v>Error?</v>
      </c>
    </row>
    <row r="1781" spans="1:4" x14ac:dyDescent="0.2">
      <c r="A1781" s="55">
        <v>1720</v>
      </c>
      <c r="B1781" s="1227">
        <f>'Tax Sched 24'!C10</f>
        <v>15721</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80112</v>
      </c>
      <c r="D1784" s="14" t="str">
        <f t="shared" si="26"/>
        <v>Error?</v>
      </c>
    </row>
    <row r="1785" spans="1:4" x14ac:dyDescent="0.2">
      <c r="A1785" s="55">
        <v>1724</v>
      </c>
      <c r="B1785" s="1227">
        <f>'Tax Sched 24'!C12</f>
        <v>15721</v>
      </c>
      <c r="D1785" s="14" t="str">
        <f t="shared" si="26"/>
        <v>Error?</v>
      </c>
    </row>
    <row r="1786" spans="1:4" x14ac:dyDescent="0.2">
      <c r="A1786" s="55">
        <v>1725</v>
      </c>
      <c r="B1786" s="1227">
        <f>'Tax Sched 24'!C14</f>
        <v>12576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1618152</v>
      </c>
      <c r="C1791" s="14" t="s">
        <v>672</v>
      </c>
      <c r="D1791" s="14" t="str">
        <f t="shared" ref="D1791:D1854" si="27">IF(ISBLANK(B1791),"OK",IF(A1791-B1791=0,"OK","Error?"))</f>
        <v>Error?</v>
      </c>
    </row>
    <row r="1792" spans="1:4" x14ac:dyDescent="0.2">
      <c r="A1792" s="55">
        <v>1731</v>
      </c>
      <c r="B1792" s="1227">
        <f>'Tax Sched 24'!F4</f>
        <v>591886</v>
      </c>
      <c r="C1792" s="14" t="s">
        <v>672</v>
      </c>
      <c r="D1792" s="14" t="str">
        <f t="shared" si="27"/>
        <v>Error?</v>
      </c>
    </row>
    <row r="1793" spans="1:4" x14ac:dyDescent="0.2">
      <c r="A1793" s="55">
        <v>1732</v>
      </c>
      <c r="B1793" s="1227">
        <f>'Tax Sched 24'!F5</f>
        <v>167515</v>
      </c>
      <c r="C1793" s="14" t="s">
        <v>672</v>
      </c>
      <c r="D1793" s="14" t="str">
        <f t="shared" si="27"/>
        <v>Error?</v>
      </c>
    </row>
    <row r="1794" spans="1:4" x14ac:dyDescent="0.2">
      <c r="A1794" s="55">
        <v>1733</v>
      </c>
      <c r="B1794" s="1227">
        <f>'Tax Sched 24'!F6</f>
        <v>94456</v>
      </c>
      <c r="C1794" s="14" t="s">
        <v>672</v>
      </c>
      <c r="D1794" s="14" t="str">
        <f t="shared" si="27"/>
        <v>Error?</v>
      </c>
    </row>
    <row r="1795" spans="1:4" x14ac:dyDescent="0.2">
      <c r="A1795" s="55">
        <v>1734</v>
      </c>
      <c r="B1795" s="1227">
        <f>'Tax Sched 24'!F7</f>
        <v>44671</v>
      </c>
      <c r="C1795" s="14" t="s">
        <v>672</v>
      </c>
      <c r="D1795" s="14" t="str">
        <f t="shared" si="27"/>
        <v>Error?</v>
      </c>
    </row>
    <row r="1796" spans="1:4" x14ac:dyDescent="0.2">
      <c r="A1796" s="55">
        <v>1735</v>
      </c>
      <c r="B1796" s="1227">
        <f>'Tax Sched 24'!F8</f>
        <v>85165</v>
      </c>
      <c r="C1796" s="14" t="s">
        <v>672</v>
      </c>
      <c r="D1796" s="14" t="str">
        <f t="shared" si="27"/>
        <v>Error?</v>
      </c>
    </row>
    <row r="1797" spans="1:4" x14ac:dyDescent="0.2">
      <c r="A1797" s="55">
        <v>1736</v>
      </c>
      <c r="B1797" s="1227">
        <f>'Tax Sched 24'!F10</f>
        <v>11167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56910</v>
      </c>
      <c r="C1800" s="14" t="s">
        <v>672</v>
      </c>
      <c r="D1800" s="14" t="str">
        <f t="shared" si="27"/>
        <v>Error?</v>
      </c>
    </row>
    <row r="1801" spans="1:4" x14ac:dyDescent="0.2">
      <c r="A1801" s="55">
        <v>1740</v>
      </c>
      <c r="B1801" s="1227">
        <f>'Tax Sched 24'!F12</f>
        <v>11167</v>
      </c>
      <c r="C1801" s="14" t="s">
        <v>672</v>
      </c>
      <c r="D1801" s="14" t="str">
        <f t="shared" si="27"/>
        <v>Error?</v>
      </c>
    </row>
    <row r="1802" spans="1:4" x14ac:dyDescent="0.2">
      <c r="A1802" s="55">
        <v>1741</v>
      </c>
      <c r="B1802" s="1227">
        <f>'Tax Sched 24'!F14</f>
        <v>8935</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1425077</v>
      </c>
      <c r="D1808" s="14" t="str">
        <f t="shared" si="27"/>
        <v>Error?</v>
      </c>
    </row>
    <row r="1809" spans="1:4" x14ac:dyDescent="0.2">
      <c r="A1809" s="55">
        <v>1748</v>
      </c>
      <c r="B1809" s="1227">
        <f>'Tax Sched 24'!E5</f>
        <v>403324</v>
      </c>
      <c r="D1809" s="14" t="str">
        <f t="shared" si="27"/>
        <v>Error?</v>
      </c>
    </row>
    <row r="1810" spans="1:4" x14ac:dyDescent="0.2">
      <c r="A1810" s="55">
        <v>1749</v>
      </c>
      <c r="B1810" s="1227">
        <f>'Tax Sched 24'!E6</f>
        <v>227421</v>
      </c>
      <c r="D1810" s="14" t="str">
        <f t="shared" si="27"/>
        <v>Error?</v>
      </c>
    </row>
    <row r="1811" spans="1:4" x14ac:dyDescent="0.2">
      <c r="A1811" s="55">
        <v>1750</v>
      </c>
      <c r="B1811" s="1227">
        <f>'Tax Sched 24'!E7</f>
        <v>107553</v>
      </c>
      <c r="D1811" s="14" t="str">
        <f t="shared" si="27"/>
        <v>Error?</v>
      </c>
    </row>
    <row r="1812" spans="1:4" x14ac:dyDescent="0.2">
      <c r="A1812" s="55">
        <v>1751</v>
      </c>
      <c r="B1812" s="1227">
        <f>'Tax Sched 24'!E8</f>
        <v>205050</v>
      </c>
      <c r="D1812" s="14" t="str">
        <f t="shared" si="27"/>
        <v>Error?</v>
      </c>
    </row>
    <row r="1813" spans="1:4" x14ac:dyDescent="0.2">
      <c r="A1813" s="55">
        <v>1752</v>
      </c>
      <c r="B1813" s="1227">
        <f>'Tax Sched 24'!E10</f>
        <v>26888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137022</v>
      </c>
      <c r="D1816" s="14" t="str">
        <f t="shared" si="27"/>
        <v>Error?</v>
      </c>
    </row>
    <row r="1817" spans="1:4" x14ac:dyDescent="0.2">
      <c r="A1817" s="55">
        <v>1756</v>
      </c>
      <c r="B1817" s="1227">
        <f>'Tax Sched 24'!E12</f>
        <v>26888</v>
      </c>
      <c r="D1817" s="14" t="str">
        <f t="shared" si="27"/>
        <v>Error?</v>
      </c>
    </row>
    <row r="1818" spans="1:4" x14ac:dyDescent="0.2">
      <c r="A1818" s="55">
        <v>1757</v>
      </c>
      <c r="B1818" s="1227">
        <f>'Tax Sched 24'!E14</f>
        <v>21511</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2767661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1250000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20612</v>
      </c>
      <c r="D1972" s="14" t="str">
        <f t="shared" si="29"/>
        <v>Error?</v>
      </c>
    </row>
    <row r="1973" spans="1:5" x14ac:dyDescent="0.2">
      <c r="A1973" s="55">
        <v>1912</v>
      </c>
      <c r="B1973" s="1227">
        <f>'Rest Tax Levies-Tort Im 26'!H6</f>
        <v>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20615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20615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122288</v>
      </c>
      <c r="D2008" s="14" t="str">
        <f t="shared" si="30"/>
        <v>Error?</v>
      </c>
    </row>
    <row r="2009" spans="1:4" x14ac:dyDescent="0.2">
      <c r="A2009" s="55">
        <v>1948</v>
      </c>
      <c r="B2009" s="1227">
        <f>'Cap Outlay Deprec 27'!C8</f>
        <v>7632787</v>
      </c>
      <c r="D2009" s="14" t="str">
        <f t="shared" si="30"/>
        <v>Error?</v>
      </c>
    </row>
    <row r="2010" spans="1:4" x14ac:dyDescent="0.2">
      <c r="A2010" s="55">
        <v>1949</v>
      </c>
      <c r="B2010" s="1227">
        <f>'Cap Outlay Deprec 27'!C10</f>
        <v>264536</v>
      </c>
      <c r="D2010" s="14" t="str">
        <f t="shared" si="30"/>
        <v>Error?</v>
      </c>
    </row>
    <row r="2011" spans="1:4" x14ac:dyDescent="0.2">
      <c r="A2011" s="55">
        <v>1950</v>
      </c>
      <c r="B2011" s="1227">
        <f>'Cap Outlay Deprec 27'!C12</f>
        <v>329101</v>
      </c>
      <c r="D2011" s="14" t="str">
        <f t="shared" si="30"/>
        <v>Error?</v>
      </c>
    </row>
    <row r="2012" spans="1:4" x14ac:dyDescent="0.2">
      <c r="A2012" s="55">
        <v>1951</v>
      </c>
      <c r="B2012" s="1227">
        <f>'Cap Outlay Deprec 27'!C13</f>
        <v>857949</v>
      </c>
      <c r="D2012" s="14" t="str">
        <f t="shared" si="30"/>
        <v>Error?</v>
      </c>
    </row>
    <row r="2013" spans="1:4" x14ac:dyDescent="0.2">
      <c r="A2013" s="55">
        <v>1952</v>
      </c>
      <c r="B2013" s="1227">
        <f>'Cap Outlay Deprec 27'!C16</f>
        <v>9206661</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72995</v>
      </c>
      <c r="D2015" s="14" t="str">
        <f t="shared" si="30"/>
        <v>Error?</v>
      </c>
    </row>
    <row r="2016" spans="1:4" x14ac:dyDescent="0.2">
      <c r="A2016" s="55">
        <v>1955</v>
      </c>
      <c r="B2016" s="1227">
        <f>'Cap Outlay Deprec 27'!D10</f>
        <v>57534</v>
      </c>
      <c r="D2016" s="14" t="str">
        <f t="shared" si="30"/>
        <v>Error?</v>
      </c>
    </row>
    <row r="2017" spans="1:4" x14ac:dyDescent="0.2">
      <c r="A2017" s="55">
        <v>1956</v>
      </c>
      <c r="B2017" s="1227">
        <f>'Cap Outlay Deprec 27'!D12</f>
        <v>20995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151524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19847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19847</v>
      </c>
      <c r="C2025" s="14" t="s">
        <v>672</v>
      </c>
      <c r="D2025" s="14" t="str">
        <f t="shared" si="30"/>
        <v>Error?</v>
      </c>
    </row>
    <row r="2026" spans="1:4" x14ac:dyDescent="0.2">
      <c r="A2026" s="55">
        <v>1965</v>
      </c>
      <c r="B2026" s="1227">
        <f>'Cap Outlay Deprec 27'!F5</f>
        <v>122288</v>
      </c>
      <c r="C2026" s="14" t="s">
        <v>672</v>
      </c>
      <c r="D2026" s="14" t="str">
        <f t="shared" si="30"/>
        <v>Error?</v>
      </c>
    </row>
    <row r="2027" spans="1:4" x14ac:dyDescent="0.2">
      <c r="A2027" s="55">
        <v>1966</v>
      </c>
      <c r="B2027" s="1227">
        <f>'Cap Outlay Deprec 27'!F8</f>
        <v>7705782</v>
      </c>
      <c r="C2027" s="14" t="s">
        <v>672</v>
      </c>
      <c r="D2027" s="14" t="str">
        <f t="shared" si="30"/>
        <v>Error?</v>
      </c>
    </row>
    <row r="2028" spans="1:4" x14ac:dyDescent="0.2">
      <c r="A2028" s="55">
        <v>1967</v>
      </c>
      <c r="B2028" s="1227">
        <f>'Cap Outlay Deprec 27'!F10</f>
        <v>322070</v>
      </c>
      <c r="C2028" s="14" t="s">
        <v>672</v>
      </c>
      <c r="D2028" s="14" t="str">
        <f t="shared" si="30"/>
        <v>Error?</v>
      </c>
    </row>
    <row r="2029" spans="1:4" x14ac:dyDescent="0.2">
      <c r="A2029" s="55">
        <v>1968</v>
      </c>
      <c r="B2029" s="1227">
        <f>'Cap Outlay Deprec 27'!F12</f>
        <v>330249</v>
      </c>
      <c r="C2029" s="14" t="s">
        <v>672</v>
      </c>
      <c r="D2029" s="14" t="str">
        <f t="shared" si="30"/>
        <v>Error?</v>
      </c>
    </row>
    <row r="2030" spans="1:4" x14ac:dyDescent="0.2">
      <c r="A2030" s="55">
        <v>1969</v>
      </c>
      <c r="B2030" s="1227">
        <f>'Cap Outlay Deprec 27'!F13</f>
        <v>857949</v>
      </c>
      <c r="C2030" s="14" t="s">
        <v>672</v>
      </c>
      <c r="D2030" s="14" t="str">
        <f t="shared" si="30"/>
        <v>Error?</v>
      </c>
    </row>
    <row r="2031" spans="1:4" x14ac:dyDescent="0.2">
      <c r="A2031" s="55">
        <v>1970</v>
      </c>
      <c r="B2031" s="1227">
        <f>'Cap Outlay Deprec 27'!F16</f>
        <v>9338338</v>
      </c>
      <c r="C2031" s="14" t="s">
        <v>672</v>
      </c>
      <c r="D2031" s="14" t="str">
        <f t="shared" si="30"/>
        <v>Error?</v>
      </c>
    </row>
    <row r="2032" spans="1:4" x14ac:dyDescent="0.2">
      <c r="A2032" s="83">
        <v>1971</v>
      </c>
      <c r="D2032" s="14" t="str">
        <f t="shared" si="30"/>
        <v>OK</v>
      </c>
    </row>
    <row r="2033" spans="1:4" x14ac:dyDescent="0.2">
      <c r="A2033" s="55">
        <v>1972</v>
      </c>
      <c r="B2033" s="1227">
        <f>'Cap Outlay Deprec 27'!H8</f>
        <v>4295192</v>
      </c>
      <c r="D2033" s="14" t="str">
        <f t="shared" si="30"/>
        <v>Error?</v>
      </c>
    </row>
    <row r="2034" spans="1:4" x14ac:dyDescent="0.2">
      <c r="A2034" s="55">
        <v>1973</v>
      </c>
      <c r="B2034" s="1227">
        <f>'Cap Outlay Deprec 27'!H10</f>
        <v>213737</v>
      </c>
      <c r="D2034" s="14" t="str">
        <f t="shared" si="30"/>
        <v>Error?</v>
      </c>
    </row>
    <row r="2035" spans="1:4" x14ac:dyDescent="0.2">
      <c r="A2035" s="55">
        <v>1974</v>
      </c>
      <c r="B2035" s="1227">
        <f>'Cap Outlay Deprec 27'!H12</f>
        <v>174687</v>
      </c>
      <c r="D2035" s="14" t="str">
        <f t="shared" si="30"/>
        <v>Error?</v>
      </c>
    </row>
    <row r="2036" spans="1:4" x14ac:dyDescent="0.2">
      <c r="A2036" s="55">
        <v>1975</v>
      </c>
      <c r="B2036" s="1227">
        <f>'Cap Outlay Deprec 27'!H13</f>
        <v>848251</v>
      </c>
      <c r="D2036" s="14" t="str">
        <f t="shared" si="30"/>
        <v>Error?</v>
      </c>
    </row>
    <row r="2037" spans="1:4" x14ac:dyDescent="0.2">
      <c r="A2037" s="55">
        <v>1976</v>
      </c>
      <c r="B2037" s="1227">
        <f>'Cap Outlay Deprec 27'!H16</f>
        <v>5531867</v>
      </c>
      <c r="C2037" s="14" t="s">
        <v>672</v>
      </c>
      <c r="D2037" s="14" t="str">
        <f t="shared" si="30"/>
        <v>Error?</v>
      </c>
    </row>
    <row r="2038" spans="1:4" x14ac:dyDescent="0.2">
      <c r="A2038" s="83">
        <v>1977</v>
      </c>
      <c r="D2038" s="14" t="str">
        <f t="shared" si="30"/>
        <v>OK</v>
      </c>
    </row>
    <row r="2039" spans="1:4" x14ac:dyDescent="0.2">
      <c r="A2039" s="55">
        <v>1978</v>
      </c>
      <c r="B2039" s="1227">
        <f>'Cap Outlay Deprec 27'!I8</f>
        <v>154115</v>
      </c>
      <c r="D2039" s="14" t="str">
        <f t="shared" si="30"/>
        <v>Error?</v>
      </c>
    </row>
    <row r="2040" spans="1:4" x14ac:dyDescent="0.2">
      <c r="A2040" s="55">
        <v>1979</v>
      </c>
      <c r="B2040" s="1227">
        <f>'Cap Outlay Deprec 27'!I10</f>
        <v>5834</v>
      </c>
      <c r="D2040" s="14" t="str">
        <f t="shared" si="30"/>
        <v>Error?</v>
      </c>
    </row>
    <row r="2041" spans="1:4" x14ac:dyDescent="0.2">
      <c r="A2041" s="55">
        <v>1980</v>
      </c>
      <c r="B2041" s="1227">
        <f>'Cap Outlay Deprec 27'!I12</f>
        <v>27661</v>
      </c>
      <c r="D2041" s="14" t="str">
        <f t="shared" si="30"/>
        <v>Error?</v>
      </c>
    </row>
    <row r="2042" spans="1:4" x14ac:dyDescent="0.2">
      <c r="A2042" s="55">
        <v>1981</v>
      </c>
      <c r="B2042" s="1227">
        <f>'Cap Outlay Deprec 27'!I13</f>
        <v>9697</v>
      </c>
      <c r="D2042" s="14" t="str">
        <f t="shared" si="30"/>
        <v>Error?</v>
      </c>
    </row>
    <row r="2043" spans="1:4" x14ac:dyDescent="0.2">
      <c r="A2043" s="55">
        <v>1982</v>
      </c>
      <c r="B2043" s="1227">
        <f>'Cap Outlay Deprec 27'!I16</f>
        <v>197307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19847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19847</v>
      </c>
      <c r="C2049" s="14" t="s">
        <v>672</v>
      </c>
      <c r="D2049" s="14" t="str">
        <f t="shared" si="31"/>
        <v>Error?</v>
      </c>
    </row>
    <row r="2050" spans="1:4" x14ac:dyDescent="0.2">
      <c r="A2050" s="83">
        <v>1989</v>
      </c>
      <c r="D2050" s="14" t="str">
        <f t="shared" si="31"/>
        <v>OK</v>
      </c>
    </row>
    <row r="2051" spans="1:4" x14ac:dyDescent="0.2">
      <c r="A2051" s="55">
        <v>1990</v>
      </c>
      <c r="B2051" s="1227">
        <f>'Cap Outlay Deprec 27'!K8</f>
        <v>4449307</v>
      </c>
      <c r="C2051" s="14" t="s">
        <v>672</v>
      </c>
      <c r="D2051" s="14" t="str">
        <f t="shared" si="31"/>
        <v>Error?</v>
      </c>
    </row>
    <row r="2052" spans="1:4" x14ac:dyDescent="0.2">
      <c r="A2052" s="55">
        <v>1991</v>
      </c>
      <c r="B2052" s="1227">
        <f>'Cap Outlay Deprec 27'!K10</f>
        <v>219571</v>
      </c>
      <c r="C2052" s="14" t="s">
        <v>672</v>
      </c>
      <c r="D2052" s="14" t="str">
        <f t="shared" si="31"/>
        <v>Error?</v>
      </c>
    </row>
    <row r="2053" spans="1:4" x14ac:dyDescent="0.2">
      <c r="A2053" s="55">
        <v>1992</v>
      </c>
      <c r="B2053" s="1227">
        <f>'Cap Outlay Deprec 27'!K12</f>
        <v>182501</v>
      </c>
      <c r="C2053" s="14" t="s">
        <v>672</v>
      </c>
      <c r="D2053" s="14" t="str">
        <f t="shared" si="31"/>
        <v>Error?</v>
      </c>
    </row>
    <row r="2054" spans="1:4" x14ac:dyDescent="0.2">
      <c r="A2054" s="55">
        <v>1993</v>
      </c>
      <c r="B2054" s="1227">
        <f>'Cap Outlay Deprec 27'!K13</f>
        <v>857948</v>
      </c>
      <c r="C2054" s="14" t="s">
        <v>672</v>
      </c>
      <c r="D2054" s="14" t="str">
        <f t="shared" si="31"/>
        <v>Error?</v>
      </c>
    </row>
    <row r="2055" spans="1:4" x14ac:dyDescent="0.2">
      <c r="A2055" s="55">
        <v>1994</v>
      </c>
      <c r="B2055" s="1227">
        <f>'Cap Outlay Deprec 27'!K16</f>
        <v>5709327</v>
      </c>
      <c r="C2055" s="14" t="s">
        <v>672</v>
      </c>
      <c r="D2055" s="14" t="str">
        <f t="shared" si="31"/>
        <v>Error?</v>
      </c>
    </row>
    <row r="2056" spans="1:4" x14ac:dyDescent="0.2">
      <c r="A2056" s="55">
        <v>1995</v>
      </c>
      <c r="B2056" s="1227">
        <f>'Cap Outlay Deprec 27'!L5</f>
        <v>122288</v>
      </c>
      <c r="C2056" s="14" t="s">
        <v>672</v>
      </c>
      <c r="D2056" s="14" t="str">
        <f t="shared" si="31"/>
        <v>Error?</v>
      </c>
    </row>
    <row r="2057" spans="1:4" x14ac:dyDescent="0.2">
      <c r="A2057" s="55">
        <v>1996</v>
      </c>
      <c r="B2057" s="1227">
        <f>'Cap Outlay Deprec 27'!L8</f>
        <v>3256475</v>
      </c>
      <c r="C2057" s="14" t="s">
        <v>672</v>
      </c>
      <c r="D2057" s="14" t="str">
        <f t="shared" si="31"/>
        <v>Error?</v>
      </c>
    </row>
    <row r="2058" spans="1:4" x14ac:dyDescent="0.2">
      <c r="A2058" s="55">
        <v>1997</v>
      </c>
      <c r="B2058" s="1227">
        <f>'Cap Outlay Deprec 27'!L10</f>
        <v>102499</v>
      </c>
      <c r="C2058" s="14" t="s">
        <v>672</v>
      </c>
      <c r="D2058" s="14" t="str">
        <f t="shared" si="31"/>
        <v>Error?</v>
      </c>
    </row>
    <row r="2059" spans="1:4" x14ac:dyDescent="0.2">
      <c r="A2059" s="55">
        <v>1998</v>
      </c>
      <c r="B2059" s="1227">
        <f>'Cap Outlay Deprec 27'!L12</f>
        <v>147748</v>
      </c>
      <c r="C2059" s="14" t="s">
        <v>672</v>
      </c>
      <c r="D2059" s="14" t="str">
        <f t="shared" si="31"/>
        <v>Error?</v>
      </c>
    </row>
    <row r="2060" spans="1:4" x14ac:dyDescent="0.2">
      <c r="A2060" s="55">
        <v>1999</v>
      </c>
      <c r="B2060" s="1227">
        <f>'Cap Outlay Deprec 27'!L13</f>
        <v>1</v>
      </c>
      <c r="C2060" s="14" t="s">
        <v>672</v>
      </c>
      <c r="D2060" s="14" t="str">
        <f t="shared" si="31"/>
        <v>Error?</v>
      </c>
    </row>
    <row r="2061" spans="1:4" x14ac:dyDescent="0.2">
      <c r="A2061" s="55">
        <v>2000</v>
      </c>
      <c r="B2061" s="1227">
        <f>'Cap Outlay Deprec 27'!L16</f>
        <v>3629011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1420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107599</v>
      </c>
      <c r="C2088" s="14" t="s">
        <v>672</v>
      </c>
      <c r="D2088" s="14" t="str">
        <f t="shared" si="31"/>
        <v>Error?</v>
      </c>
    </row>
    <row r="2089" spans="1:4" x14ac:dyDescent="0.2">
      <c r="A2089" s="55">
        <v>2028</v>
      </c>
      <c r="B2089" s="1227">
        <f>'Expenditures 15-22'!K92</f>
        <v>137259</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79196</v>
      </c>
      <c r="D2435" s="14" t="str">
        <f t="shared" si="37"/>
        <v>Error?</v>
      </c>
    </row>
    <row r="2436" spans="1:4" x14ac:dyDescent="0.2">
      <c r="A2436" s="83">
        <v>2375</v>
      </c>
      <c r="D2436" s="14" t="str">
        <f t="shared" si="37"/>
        <v>OK</v>
      </c>
    </row>
    <row r="2437" spans="1:4" x14ac:dyDescent="0.2">
      <c r="A2437" s="55">
        <v>2376</v>
      </c>
      <c r="B2437" s="1227">
        <f>'Assets-Liab 5-6'!D38</f>
        <v>13540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232441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240236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1837814</v>
      </c>
      <c r="C2551" s="14" t="s">
        <v>672</v>
      </c>
      <c r="D2551" s="14" t="str">
        <f t="shared" si="38"/>
        <v>Error?</v>
      </c>
    </row>
    <row r="2552" spans="1:4" x14ac:dyDescent="0.2">
      <c r="A2552" s="83">
        <v>2491</v>
      </c>
      <c r="D2552" s="14" t="str">
        <f t="shared" si="38"/>
        <v>OK</v>
      </c>
    </row>
    <row r="2553" spans="1:4" x14ac:dyDescent="0.2">
      <c r="A2553" s="55">
        <v>2492</v>
      </c>
      <c r="B2553" s="1227">
        <f>'Acct Summary 7-8'!C6</f>
        <v>2647967</v>
      </c>
      <c r="C2553" s="14" t="s">
        <v>672</v>
      </c>
      <c r="D2553" s="14" t="str">
        <f t="shared" si="38"/>
        <v>Error?</v>
      </c>
    </row>
    <row r="2554" spans="1:4" x14ac:dyDescent="0.2">
      <c r="A2554" s="55">
        <v>2493</v>
      </c>
      <c r="B2554" s="1227">
        <f>'Acct Summary 7-8'!C7</f>
        <v>389437</v>
      </c>
      <c r="C2554" s="14" t="s">
        <v>672</v>
      </c>
      <c r="D2554" s="14" t="str">
        <f t="shared" si="38"/>
        <v>Error?</v>
      </c>
    </row>
    <row r="2555" spans="1:4" x14ac:dyDescent="0.2">
      <c r="A2555" s="55">
        <v>2494</v>
      </c>
      <c r="B2555" s="1227">
        <f>'Acct Summary 7-8'!C8</f>
        <v>4875218</v>
      </c>
      <c r="C2555" s="14" t="s">
        <v>672</v>
      </c>
      <c r="D2555" s="14" t="str">
        <f t="shared" si="38"/>
        <v>Error?</v>
      </c>
    </row>
    <row r="2556" spans="1:4" x14ac:dyDescent="0.2">
      <c r="A2556" s="55">
        <v>2495</v>
      </c>
      <c r="B2556" s="1227">
        <f>'Acct Summary 7-8'!C12</f>
        <v>3330457</v>
      </c>
      <c r="C2556" s="14" t="s">
        <v>672</v>
      </c>
      <c r="D2556" s="14" t="str">
        <f t="shared" si="38"/>
        <v>Error?</v>
      </c>
    </row>
    <row r="2557" spans="1:4" x14ac:dyDescent="0.2">
      <c r="A2557" s="55">
        <v>2496</v>
      </c>
      <c r="B2557" s="1227">
        <f>'Acct Summary 7-8'!C13</f>
        <v>1077932</v>
      </c>
      <c r="C2557" s="14" t="s">
        <v>672</v>
      </c>
      <c r="D2557" s="14" t="str">
        <f t="shared" si="38"/>
        <v>Error?</v>
      </c>
    </row>
    <row r="2558" spans="1:4" x14ac:dyDescent="0.2">
      <c r="A2558" s="55">
        <v>2497</v>
      </c>
      <c r="B2558" s="1227">
        <f>'Acct Summary 7-8'!C14</f>
        <v>5709</v>
      </c>
      <c r="C2558" s="14" t="s">
        <v>672</v>
      </c>
      <c r="D2558" s="14" t="str">
        <f t="shared" si="38"/>
        <v>Error?</v>
      </c>
    </row>
    <row r="2559" spans="1:4" x14ac:dyDescent="0.2">
      <c r="A2559" s="55">
        <v>2498</v>
      </c>
      <c r="B2559" s="1227">
        <f>'Acct Summary 7-8'!C15</f>
        <v>244858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4658956</v>
      </c>
      <c r="C2561" s="14" t="s">
        <v>672</v>
      </c>
      <c r="D2561" s="14" t="str">
        <f t="shared" si="39"/>
        <v>Error?</v>
      </c>
    </row>
    <row r="2562" spans="1:4" x14ac:dyDescent="0.2">
      <c r="A2562" s="55">
        <v>2501</v>
      </c>
      <c r="B2562" s="1227">
        <f>'Acct Summary 7-8'!C20</f>
        <v>216262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541274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541274</v>
      </c>
      <c r="C2568" s="14" t="s">
        <v>672</v>
      </c>
      <c r="D2568" s="14" t="str">
        <f t="shared" si="39"/>
        <v>Error?</v>
      </c>
    </row>
    <row r="2569" spans="1:4" x14ac:dyDescent="0.2">
      <c r="A2569" s="55">
        <v>2508</v>
      </c>
      <c r="B2569" s="1227">
        <f>'Acct Summary 7-8'!D13</f>
        <v>457325</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457325</v>
      </c>
      <c r="C2573" s="14" t="s">
        <v>672</v>
      </c>
      <c r="D2573" s="14" t="str">
        <f t="shared" si="39"/>
        <v>Error?</v>
      </c>
    </row>
    <row r="2574" spans="1:4" x14ac:dyDescent="0.2">
      <c r="A2574" s="55">
        <v>2513</v>
      </c>
      <c r="B2574" s="1227">
        <f>'Acct Summary 7-8'!D20</f>
        <v>83949</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177229</v>
      </c>
      <c r="C2591" s="14" t="s">
        <v>672</v>
      </c>
      <c r="D2591" s="14" t="str">
        <f t="shared" si="39"/>
        <v>Error?</v>
      </c>
    </row>
    <row r="2592" spans="1:4" x14ac:dyDescent="0.2">
      <c r="A2592" s="83">
        <v>2531</v>
      </c>
      <c r="D2592" s="14" t="str">
        <f t="shared" si="39"/>
        <v>OK</v>
      </c>
    </row>
    <row r="2593" spans="1:4" x14ac:dyDescent="0.2">
      <c r="A2593" s="55">
        <v>2532</v>
      </c>
      <c r="B2593" s="1227">
        <f>'Acct Summary 7-8'!F6</f>
        <v>199553</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376782</v>
      </c>
      <c r="C2595" s="14" t="s">
        <v>672</v>
      </c>
      <c r="D2595" s="14" t="str">
        <f t="shared" si="39"/>
        <v>Error?</v>
      </c>
    </row>
    <row r="2596" spans="1:4" x14ac:dyDescent="0.2">
      <c r="A2596" s="55">
        <v>2535</v>
      </c>
      <c r="B2596" s="1227">
        <f>'Acct Summary 7-8'!F13</f>
        <v>305488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305488</v>
      </c>
      <c r="C2600" s="14" t="s">
        <v>672</v>
      </c>
      <c r="D2600" s="14" t="str">
        <f t="shared" si="39"/>
        <v>Error?</v>
      </c>
    </row>
    <row r="2601" spans="1:4" x14ac:dyDescent="0.2">
      <c r="A2601" s="55">
        <v>2540</v>
      </c>
      <c r="B2601" s="1227">
        <f>'Acct Summary 7-8'!F20</f>
        <v>71294</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379796</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379796</v>
      </c>
      <c r="C2606" s="14" t="s">
        <v>672</v>
      </c>
      <c r="D2606" s="14" t="str">
        <f t="shared" si="39"/>
        <v>Error?</v>
      </c>
    </row>
    <row r="2607" spans="1:4" x14ac:dyDescent="0.2">
      <c r="A2607" s="55">
        <v>2546</v>
      </c>
      <c r="B2607" s="1227">
        <f>'Acct Summary 7-8'!G12</f>
        <v>66804</v>
      </c>
      <c r="C2607" s="14" t="s">
        <v>672</v>
      </c>
      <c r="D2607" s="14" t="str">
        <f t="shared" si="39"/>
        <v>Error?</v>
      </c>
    </row>
    <row r="2608" spans="1:4" x14ac:dyDescent="0.2">
      <c r="A2608" s="55">
        <v>2547</v>
      </c>
      <c r="B2608" s="1227">
        <f>'Acct Summary 7-8'!G13</f>
        <v>160679</v>
      </c>
      <c r="C2608" s="14" t="s">
        <v>672</v>
      </c>
      <c r="D2608" s="14" t="str">
        <f t="shared" si="39"/>
        <v>Error?</v>
      </c>
    </row>
    <row r="2609" spans="1:4" x14ac:dyDescent="0.2">
      <c r="A2609" s="55">
        <v>2548</v>
      </c>
      <c r="B2609" s="1227">
        <f>'Acct Summary 7-8'!G14</f>
        <v>1026</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228509</v>
      </c>
      <c r="C2612" s="14" t="s">
        <v>672</v>
      </c>
      <c r="D2612" s="14" t="str">
        <f t="shared" si="39"/>
        <v>Error?</v>
      </c>
    </row>
    <row r="2613" spans="1:4" x14ac:dyDescent="0.2">
      <c r="A2613" s="55">
        <v>2552</v>
      </c>
      <c r="B2613" s="1227">
        <f>'Acct Summary 7-8'!G20</f>
        <v>151287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220051</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220051</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225894</v>
      </c>
      <c r="C2634" s="14" t="s">
        <v>672</v>
      </c>
      <c r="D2634" s="14" t="str">
        <f t="shared" si="40"/>
        <v>Error?</v>
      </c>
    </row>
    <row r="2635" spans="1:4" x14ac:dyDescent="0.2">
      <c r="A2635" s="55">
        <v>2574</v>
      </c>
      <c r="B2635" s="1227">
        <f>'Acct Summary 7-8'!E17</f>
        <v>225894</v>
      </c>
      <c r="C2635" s="14" t="s">
        <v>672</v>
      </c>
      <c r="D2635" s="14" t="str">
        <f t="shared" si="40"/>
        <v>Error?</v>
      </c>
    </row>
    <row r="2636" spans="1:4" x14ac:dyDescent="0.2">
      <c r="A2636" s="55">
        <v>2575</v>
      </c>
      <c r="B2636" s="1227">
        <f>'Acct Summary 7-8'!E20</f>
        <v>-5843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252350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252350</v>
      </c>
      <c r="C2658" s="14" t="s">
        <v>672</v>
      </c>
      <c r="D2658" s="14" t="str">
        <f t="shared" si="40"/>
        <v>Error?</v>
      </c>
    </row>
    <row r="2659" spans="1:4" x14ac:dyDescent="0.2">
      <c r="A2659" s="55">
        <v>2598</v>
      </c>
      <c r="B2659" s="1227">
        <f>'Acct Summary 7-8'!H13</f>
        <v>157842</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157842</v>
      </c>
      <c r="C2661" s="14" t="s">
        <v>672</v>
      </c>
      <c r="D2661" s="14" t="str">
        <f t="shared" si="40"/>
        <v>Error?</v>
      </c>
    </row>
    <row r="2662" spans="1:4" x14ac:dyDescent="0.2">
      <c r="A2662" s="55">
        <v>2601</v>
      </c>
      <c r="B2662" s="1227">
        <f>'Acct Summary 7-8'!H20</f>
        <v>94508</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106179</v>
      </c>
      <c r="C2789" s="14" t="s">
        <v>672</v>
      </c>
      <c r="D2789" s="14" t="str">
        <f t="shared" si="42"/>
        <v>Error?</v>
      </c>
    </row>
    <row r="2790" spans="1:4" x14ac:dyDescent="0.2">
      <c r="A2790" s="55">
        <v>2729</v>
      </c>
      <c r="B2790" s="1227">
        <f>'Expenditures 15-22'!E102</f>
        <v>106179</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342479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149419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342479</v>
      </c>
      <c r="D2912" s="14" t="str">
        <f t="shared" si="44"/>
        <v>Error?</v>
      </c>
    </row>
    <row r="2913" spans="1:4" x14ac:dyDescent="0.2">
      <c r="A2913" s="55">
        <v>2852</v>
      </c>
      <c r="B2913" s="1227">
        <f>'Assets-Liab 5-6'!I41</f>
        <v>342479</v>
      </c>
      <c r="C2913" s="14" t="s">
        <v>672</v>
      </c>
      <c r="D2913" s="14" t="str">
        <f t="shared" si="44"/>
        <v>Error?</v>
      </c>
    </row>
    <row r="2914" spans="1:4" x14ac:dyDescent="0.2">
      <c r="A2914" s="55">
        <v>2853</v>
      </c>
      <c r="B2914" s="1227">
        <f>'Assets-Liab 5-6'!L33</f>
        <v>149419</v>
      </c>
      <c r="D2914" s="14" t="str">
        <f t="shared" si="44"/>
        <v>Error?</v>
      </c>
    </row>
    <row r="2915" spans="1:4" x14ac:dyDescent="0.2">
      <c r="A2915" s="83">
        <v>2854</v>
      </c>
      <c r="D2915" s="14" t="str">
        <f t="shared" si="44"/>
        <v>OK</v>
      </c>
    </row>
    <row r="2916" spans="1:4" x14ac:dyDescent="0.2">
      <c r="A2916" s="55">
        <v>2855</v>
      </c>
      <c r="B2916" s="1227">
        <f>'Assets-Liab 5-6'!L34</f>
        <v>149419</v>
      </c>
      <c r="C2916" s="14" t="s">
        <v>672</v>
      </c>
      <c r="D2916" s="14" t="str">
        <f t="shared" si="44"/>
        <v>Error?</v>
      </c>
    </row>
    <row r="2917" spans="1:4" x14ac:dyDescent="0.2">
      <c r="A2917" s="55">
        <v>2856</v>
      </c>
      <c r="B2917" s="1227">
        <f>'Assets-Liab 5-6'!L41</f>
        <v>149419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103679</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2500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1420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1420</v>
      </c>
      <c r="C2973" s="14" t="s">
        <v>672</v>
      </c>
      <c r="D2973" s="14" t="str">
        <f t="shared" si="45"/>
        <v>Error?</v>
      </c>
    </row>
    <row r="2974" spans="1:4" x14ac:dyDescent="0.2">
      <c r="A2974" s="55">
        <v>2913</v>
      </c>
      <c r="B2974" s="1227">
        <f>'Expenditures 15-22'!K79</f>
        <v>103679</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2500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96619</v>
      </c>
      <c r="D3055" s="14" t="str">
        <f t="shared" si="46"/>
        <v>Error?</v>
      </c>
    </row>
    <row r="3056" spans="1:4" x14ac:dyDescent="0.2">
      <c r="A3056" s="55">
        <v>2995</v>
      </c>
      <c r="B3056" s="1227">
        <f>'Expenditures 15-22'!D10</f>
        <v>5518</v>
      </c>
      <c r="D3056" s="14" t="str">
        <f t="shared" si="46"/>
        <v>Error?</v>
      </c>
    </row>
    <row r="3057" spans="1:4" x14ac:dyDescent="0.2">
      <c r="A3057" s="55">
        <v>2996</v>
      </c>
      <c r="B3057" s="1227">
        <f>'Expenditures 15-22'!E10</f>
        <v>10200</v>
      </c>
      <c r="D3057" s="14" t="str">
        <f t="shared" si="46"/>
        <v>Error?</v>
      </c>
    </row>
    <row r="3058" spans="1:4" x14ac:dyDescent="0.2">
      <c r="A3058" s="55">
        <v>2997</v>
      </c>
      <c r="B3058" s="1227">
        <f>'Expenditures 15-22'!F10</f>
        <v>3272</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115609</v>
      </c>
      <c r="C3062" s="14" t="s">
        <v>672</v>
      </c>
      <c r="D3062" s="14" t="str">
        <f t="shared" si="46"/>
        <v>Error?</v>
      </c>
    </row>
    <row r="3063" spans="1:4" x14ac:dyDescent="0.2">
      <c r="A3063" s="83">
        <v>3002</v>
      </c>
      <c r="D3063" s="14" t="str">
        <f t="shared" si="46"/>
        <v>OK</v>
      </c>
    </row>
    <row r="3064" spans="1:4" x14ac:dyDescent="0.2">
      <c r="A3064" s="55">
        <v>3003</v>
      </c>
      <c r="B3064" s="1227">
        <f>'Expenditures 15-22'!D213</f>
        <v>7082</v>
      </c>
      <c r="D3064" s="14" t="str">
        <f t="shared" si="46"/>
        <v>Error?</v>
      </c>
    </row>
    <row r="3065" spans="1:4" x14ac:dyDescent="0.2">
      <c r="A3065" s="55">
        <v>3004</v>
      </c>
      <c r="B3065" s="1227">
        <f>'Expenditures 15-22'!K213</f>
        <v>7082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25853</v>
      </c>
      <c r="C3225" s="14" t="s">
        <v>672</v>
      </c>
      <c r="D3225" s="14" t="str">
        <f t="shared" si="49"/>
        <v>Error?</v>
      </c>
    </row>
    <row r="3226" spans="1:4" x14ac:dyDescent="0.2">
      <c r="A3226" s="55">
        <v>3165</v>
      </c>
      <c r="B3226" s="1227">
        <f>'Acct Summary 7-8'!I8</f>
        <v>25853</v>
      </c>
      <c r="C3226" s="14" t="s">
        <v>672</v>
      </c>
      <c r="D3226" s="14" t="str">
        <f t="shared" si="49"/>
        <v>Error?</v>
      </c>
    </row>
    <row r="3227" spans="1:4" x14ac:dyDescent="0.2">
      <c r="A3227" s="55">
        <v>3166</v>
      </c>
      <c r="B3227" s="1227">
        <f>'Acct Summary 7-8'!I20</f>
        <v>25853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216262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83949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71294</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151287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-5843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94508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25853</v>
      </c>
      <c r="C3320" s="14" t="s">
        <v>672</v>
      </c>
      <c r="D3320" s="14" t="str">
        <f t="shared" si="50"/>
        <v>Error?</v>
      </c>
    </row>
    <row r="3321" spans="1:4" x14ac:dyDescent="0.2">
      <c r="A3321" s="55">
        <v>3260</v>
      </c>
      <c r="B3321" s="1227">
        <f>'Acct Summary 7-8'!I79</f>
        <v>316626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342479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392372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64467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2391</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1483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460713</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24202</v>
      </c>
      <c r="D3387" s="14" t="str">
        <f t="shared" si="51"/>
        <v>Error?</v>
      </c>
    </row>
    <row r="3388" spans="1:4" x14ac:dyDescent="0.2">
      <c r="A3388" s="55">
        <v>3327</v>
      </c>
      <c r="B3388" s="1227">
        <f>'Expenditures 15-22'!D211</f>
        <v>22954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24202</v>
      </c>
      <c r="C3390" s="14" t="s">
        <v>672</v>
      </c>
      <c r="D3390" s="14" t="str">
        <f t="shared" si="51"/>
        <v>Error?</v>
      </c>
    </row>
    <row r="3391" spans="1:4" x14ac:dyDescent="0.2">
      <c r="A3391" s="55">
        <v>3330</v>
      </c>
      <c r="B3391" s="1227">
        <f>'Expenditures 15-22'!K211</f>
        <v>22954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1364858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361879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166995</v>
      </c>
      <c r="D3417" s="14" t="str">
        <f t="shared" si="52"/>
        <v>Error?</v>
      </c>
    </row>
    <row r="3418" spans="1:4" x14ac:dyDescent="0.2">
      <c r="A3418" s="83">
        <v>3357</v>
      </c>
      <c r="D3418" s="14" t="str">
        <f t="shared" si="52"/>
        <v>OK</v>
      </c>
    </row>
    <row r="3419" spans="1:4" x14ac:dyDescent="0.2">
      <c r="A3419" s="55">
        <v>3358</v>
      </c>
      <c r="B3419" s="1227">
        <f>'Assets-Liab 5-6'!F4</f>
        <v>358081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555121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240236</v>
      </c>
      <c r="D3425" s="14" t="str">
        <f t="shared" si="52"/>
        <v>Error?</v>
      </c>
    </row>
    <row r="3426" spans="1:4" x14ac:dyDescent="0.2">
      <c r="A3426" s="83">
        <v>3365</v>
      </c>
      <c r="D3426" s="14" t="str">
        <f t="shared" si="52"/>
        <v>OK</v>
      </c>
    </row>
    <row r="3427" spans="1:4" x14ac:dyDescent="0.2">
      <c r="A3427" s="55">
        <v>3366</v>
      </c>
      <c r="B3427" s="1227">
        <f>'Assets-Liab 5-6'!I4</f>
        <v>342479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149419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154380</v>
      </c>
      <c r="C3446" s="14" t="s">
        <v>672</v>
      </c>
      <c r="D3446" s="14" t="str">
        <f t="shared" si="52"/>
        <v>Error?</v>
      </c>
    </row>
    <row r="3447" spans="1:4" x14ac:dyDescent="0.2">
      <c r="A3447" s="55">
        <v>3386</v>
      </c>
      <c r="B3447" s="1227">
        <f>'Tax Sched 24'!D16</f>
        <v>60811</v>
      </c>
      <c r="C3447" s="14" t="s">
        <v>672</v>
      </c>
      <c r="D3447" s="14" t="str">
        <f t="shared" si="52"/>
        <v>Error?</v>
      </c>
    </row>
    <row r="3448" spans="1:4" x14ac:dyDescent="0.2">
      <c r="A3448" s="55">
        <v>3387</v>
      </c>
      <c r="B3448" s="1227">
        <f>'Tax Sched 24'!C16</f>
        <v>93569</v>
      </c>
      <c r="D3448" s="14" t="str">
        <f t="shared" si="52"/>
        <v>Error?</v>
      </c>
    </row>
    <row r="3449" spans="1:4" x14ac:dyDescent="0.2">
      <c r="A3449" s="55">
        <v>3388</v>
      </c>
      <c r="B3449" s="1227">
        <f>'Tax Sched 24'!F16</f>
        <v>66470</v>
      </c>
      <c r="C3449" s="14" t="s">
        <v>672</v>
      </c>
      <c r="D3449" s="14" t="str">
        <f t="shared" si="52"/>
        <v>Error?</v>
      </c>
    </row>
    <row r="3450" spans="1:4" x14ac:dyDescent="0.2">
      <c r="A3450" s="55">
        <v>3389</v>
      </c>
      <c r="B3450" s="1227">
        <f>'Tax Sched 24'!E16</f>
        <v>160039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109382</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109382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109382</v>
      </c>
      <c r="D3567" s="14" t="str">
        <f t="shared" si="54"/>
        <v>Error?</v>
      </c>
    </row>
    <row r="3568" spans="1:4" x14ac:dyDescent="0.2">
      <c r="A3568" s="55">
        <v>3507</v>
      </c>
      <c r="B3568" s="1227">
        <f>'Assets-Liab 5-6'!K41</f>
        <v>109382</v>
      </c>
      <c r="C3568" s="14" t="s">
        <v>672</v>
      </c>
      <c r="D3568" s="14" t="str">
        <f t="shared" si="54"/>
        <v>Error?</v>
      </c>
    </row>
    <row r="3569" spans="1:4" x14ac:dyDescent="0.2">
      <c r="A3569" s="55">
        <v>3508</v>
      </c>
      <c r="B3569" s="1227">
        <f>'Acct Summary 7-8'!K4</f>
        <v>27614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27614</v>
      </c>
      <c r="C3571" s="14" t="s">
        <v>672</v>
      </c>
      <c r="D3571" s="14" t="str">
        <f t="shared" si="54"/>
        <v>Error?</v>
      </c>
    </row>
    <row r="3572" spans="1:4" x14ac:dyDescent="0.2">
      <c r="A3572" s="55">
        <v>3511</v>
      </c>
      <c r="B3572" s="1227">
        <f>'Acct Summary 7-8'!K13</f>
        <v>24652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24652</v>
      </c>
      <c r="C3575" s="14" t="s">
        <v>672</v>
      </c>
      <c r="D3575" s="14" t="str">
        <f t="shared" si="54"/>
        <v>Error?</v>
      </c>
    </row>
    <row r="3576" spans="1:4" x14ac:dyDescent="0.2">
      <c r="A3576" s="55">
        <v>3515</v>
      </c>
      <c r="B3576" s="1227">
        <f>'Acct Summary 7-8'!K20</f>
        <v>2962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2962</v>
      </c>
      <c r="C3588" s="14" t="s">
        <v>672</v>
      </c>
      <c r="D3588" s="14" t="str">
        <f t="shared" si="55"/>
        <v>Error?</v>
      </c>
    </row>
    <row r="3589" spans="1:4" x14ac:dyDescent="0.2">
      <c r="A3589" s="55">
        <v>3528</v>
      </c>
      <c r="B3589" s="1227">
        <f>'Acct Summary 7-8'!K79</f>
        <v>106420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109382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1768</v>
      </c>
      <c r="D3632" s="14" t="str">
        <f t="shared" si="55"/>
        <v>Error?</v>
      </c>
    </row>
    <row r="3633" spans="1:4" x14ac:dyDescent="0.2">
      <c r="A3633" s="55">
        <v>3572</v>
      </c>
      <c r="B3633" s="1227">
        <f>'Expenditures 15-22'!E339</f>
        <v>1768</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1768</v>
      </c>
      <c r="C3635" s="14" t="s">
        <v>672</v>
      </c>
      <c r="D3635" s="14" t="str">
        <f t="shared" si="55"/>
        <v>Error?</v>
      </c>
    </row>
    <row r="3636" spans="1:4" x14ac:dyDescent="0.2">
      <c r="A3636" s="55">
        <v>3575</v>
      </c>
      <c r="B3636" s="1227">
        <f>'Expenditures 15-22'!E354</f>
        <v>1768</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22884</v>
      </c>
      <c r="D3646" s="14" t="str">
        <f t="shared" si="55"/>
        <v>Error?</v>
      </c>
    </row>
    <row r="3647" spans="1:4" x14ac:dyDescent="0.2">
      <c r="A3647" s="55">
        <v>3586</v>
      </c>
      <c r="B3647" s="1227">
        <f>'Expenditures 15-22'!G339</f>
        <v>22884</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22884</v>
      </c>
      <c r="C3649" s="14" t="s">
        <v>672</v>
      </c>
      <c r="D3649" s="14" t="str">
        <f t="shared" si="56"/>
        <v>Error?</v>
      </c>
    </row>
    <row r="3650" spans="1:4" x14ac:dyDescent="0.2">
      <c r="A3650" s="55">
        <v>3589</v>
      </c>
      <c r="B3650" s="1227">
        <f>'Expenditures 15-22'!G354</f>
        <v>22884</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24652</v>
      </c>
      <c r="C3669" s="14" t="s">
        <v>672</v>
      </c>
      <c r="D3669" s="14" t="str">
        <f t="shared" si="56"/>
        <v>Error?</v>
      </c>
    </row>
    <row r="3670" spans="1:4" x14ac:dyDescent="0.2">
      <c r="A3670" s="55">
        <v>3609</v>
      </c>
      <c r="B3670" s="1227">
        <f>'Expenditures 15-22'!K339</f>
        <v>24652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24652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24652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2962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25765</v>
      </c>
      <c r="C3725" s="14" t="s">
        <v>672</v>
      </c>
      <c r="D3725" s="14" t="str">
        <f t="shared" si="57"/>
        <v>Error?</v>
      </c>
    </row>
    <row r="3726" spans="1:4" x14ac:dyDescent="0.2">
      <c r="A3726" s="55">
        <v>3665</v>
      </c>
      <c r="B3726" s="1227">
        <f>'Tax Sched 24'!D13</f>
        <v>10044</v>
      </c>
      <c r="C3726" s="14" t="s">
        <v>672</v>
      </c>
      <c r="D3726" s="14" t="str">
        <f t="shared" si="57"/>
        <v>Error?</v>
      </c>
    </row>
    <row r="3727" spans="1:4" x14ac:dyDescent="0.2">
      <c r="A3727" s="55">
        <v>3666</v>
      </c>
      <c r="B3727" s="1227">
        <f>'Tax Sched 24'!C13</f>
        <v>15721</v>
      </c>
      <c r="D3727" s="14" t="str">
        <f t="shared" si="57"/>
        <v>Error?</v>
      </c>
    </row>
    <row r="3728" spans="1:4" x14ac:dyDescent="0.2">
      <c r="A3728" s="55">
        <v>3667</v>
      </c>
      <c r="B3728" s="1227">
        <f>'Tax Sched 24'!F13</f>
        <v>11167</v>
      </c>
      <c r="C3728" s="14" t="s">
        <v>672</v>
      </c>
      <c r="D3728" s="14" t="str">
        <f t="shared" si="57"/>
        <v>Error?</v>
      </c>
    </row>
    <row r="3729" spans="1:4" x14ac:dyDescent="0.2">
      <c r="A3729" s="55">
        <v>3668</v>
      </c>
      <c r="B3729" s="1227">
        <f>'Tax Sched 24'!E13</f>
        <v>26888</v>
      </c>
      <c r="D3729" s="14" t="str">
        <f t="shared" si="57"/>
        <v>Error?</v>
      </c>
    </row>
    <row r="3730" spans="1:4" x14ac:dyDescent="0.2">
      <c r="A3730" s="55">
        <v>3669</v>
      </c>
      <c r="B3730" s="1227">
        <f>'ICR Computation 30'!E10</f>
        <v>164831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1127653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6002871</v>
      </c>
      <c r="C4122" s="14" t="s">
        <v>672</v>
      </c>
      <c r="D4122" s="14" t="str">
        <f t="shared" si="63"/>
        <v>Error?</v>
      </c>
    </row>
    <row r="4123" spans="1:4" x14ac:dyDescent="0.2">
      <c r="A4123" s="55">
        <v>4062</v>
      </c>
      <c r="B4123" s="1227">
        <f>'Acct Summary 7-8'!D10</f>
        <v>541274</v>
      </c>
      <c r="C4123" s="14" t="s">
        <v>672</v>
      </c>
      <c r="D4123" s="14" t="str">
        <f t="shared" si="63"/>
        <v>Error?</v>
      </c>
    </row>
    <row r="4124" spans="1:4" x14ac:dyDescent="0.2">
      <c r="A4124" s="55">
        <v>4063</v>
      </c>
      <c r="B4124" s="1227">
        <f>'Acct Summary 7-8'!E10</f>
        <v>220051</v>
      </c>
      <c r="C4124" s="14" t="s">
        <v>672</v>
      </c>
      <c r="D4124" s="14" t="str">
        <f t="shared" si="63"/>
        <v>Error?</v>
      </c>
    </row>
    <row r="4125" spans="1:4" x14ac:dyDescent="0.2">
      <c r="A4125" s="55">
        <v>4064</v>
      </c>
      <c r="B4125" s="1227">
        <f>'Acct Summary 7-8'!F10</f>
        <v>376782</v>
      </c>
      <c r="C4125" s="14" t="s">
        <v>672</v>
      </c>
      <c r="D4125" s="14" t="str">
        <f t="shared" si="63"/>
        <v>Error?</v>
      </c>
    </row>
    <row r="4126" spans="1:4" x14ac:dyDescent="0.2">
      <c r="A4126" s="55">
        <v>4065</v>
      </c>
      <c r="B4126" s="1227">
        <f>'Acct Summary 7-8'!G10</f>
        <v>379796</v>
      </c>
      <c r="C4126" s="14" t="s">
        <v>672</v>
      </c>
      <c r="D4126" s="14" t="str">
        <f t="shared" si="63"/>
        <v>Error?</v>
      </c>
    </row>
    <row r="4127" spans="1:4" x14ac:dyDescent="0.2">
      <c r="A4127" s="55">
        <v>4066</v>
      </c>
      <c r="B4127" s="1227">
        <f>'Acct Summary 7-8'!H10</f>
        <v>252350</v>
      </c>
      <c r="C4127" s="14" t="s">
        <v>672</v>
      </c>
      <c r="D4127" s="14" t="str">
        <f t="shared" si="63"/>
        <v>Error?</v>
      </c>
    </row>
    <row r="4128" spans="1:4" x14ac:dyDescent="0.2">
      <c r="A4128" s="55">
        <v>4067</v>
      </c>
      <c r="B4128" s="1227">
        <f>'Acct Summary 7-8'!I10</f>
        <v>25853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27614</v>
      </c>
      <c r="C4130" s="14" t="s">
        <v>672</v>
      </c>
      <c r="D4130" s="14" t="str">
        <f t="shared" si="63"/>
        <v>Error?</v>
      </c>
    </row>
    <row r="4131" spans="1:4" x14ac:dyDescent="0.2">
      <c r="A4131" s="55">
        <v>4070</v>
      </c>
      <c r="B4131" s="1227">
        <f>'Acct Summary 7-8'!C18</f>
        <v>1127653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5786609</v>
      </c>
      <c r="C4136" s="14" t="s">
        <v>672</v>
      </c>
      <c r="D4136" s="14" t="str">
        <f t="shared" si="63"/>
        <v>Error?</v>
      </c>
    </row>
    <row r="4137" spans="1:4" x14ac:dyDescent="0.2">
      <c r="A4137" s="55">
        <v>4076</v>
      </c>
      <c r="B4137" s="1227">
        <f>'Acct Summary 7-8'!D19</f>
        <v>457325</v>
      </c>
      <c r="C4137" s="14" t="s">
        <v>672</v>
      </c>
      <c r="D4137" s="14" t="str">
        <f t="shared" si="63"/>
        <v>Error?</v>
      </c>
    </row>
    <row r="4138" spans="1:4" x14ac:dyDescent="0.2">
      <c r="A4138" s="55">
        <v>4077</v>
      </c>
      <c r="B4138" s="1227">
        <f>'Acct Summary 7-8'!E19</f>
        <v>225894</v>
      </c>
      <c r="C4138" s="14" t="s">
        <v>672</v>
      </c>
      <c r="D4138" s="14" t="str">
        <f t="shared" si="63"/>
        <v>Error?</v>
      </c>
    </row>
    <row r="4139" spans="1:4" x14ac:dyDescent="0.2">
      <c r="A4139" s="55">
        <v>4078</v>
      </c>
      <c r="B4139" s="1227">
        <f>'Acct Summary 7-8'!F19</f>
        <v>305488</v>
      </c>
      <c r="C4139" s="14" t="s">
        <v>672</v>
      </c>
      <c r="D4139" s="14" t="str">
        <f t="shared" si="63"/>
        <v>Error?</v>
      </c>
    </row>
    <row r="4140" spans="1:4" x14ac:dyDescent="0.2">
      <c r="A4140" s="55">
        <v>4079</v>
      </c>
      <c r="B4140" s="1227">
        <f>'Acct Summary 7-8'!G19</f>
        <v>228509</v>
      </c>
      <c r="C4140" s="14" t="s">
        <v>672</v>
      </c>
      <c r="D4140" s="14" t="str">
        <f t="shared" si="63"/>
        <v>Error?</v>
      </c>
    </row>
    <row r="4141" spans="1:4" x14ac:dyDescent="0.2">
      <c r="A4141" s="55">
        <v>4080</v>
      </c>
      <c r="B4141" s="1227">
        <f>'Acct Summary 7-8'!H19</f>
        <v>157842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24652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1055000</v>
      </c>
      <c r="C4171" s="14" t="s">
        <v>672</v>
      </c>
      <c r="D4171" s="14" t="str">
        <f t="shared" si="64"/>
        <v>Error?</v>
      </c>
    </row>
    <row r="4172" spans="1:4" x14ac:dyDescent="0.2">
      <c r="A4172" s="55">
        <v>4111</v>
      </c>
      <c r="B4172" s="1227">
        <f>'Short-Term Long-Term Debt 25'!J49</f>
        <v>888005</v>
      </c>
      <c r="C4172" s="14" t="s">
        <v>672</v>
      </c>
      <c r="D4172" s="14" t="str">
        <f t="shared" si="64"/>
        <v>Error?</v>
      </c>
    </row>
    <row r="4173" spans="1:4" x14ac:dyDescent="0.2">
      <c r="A4173" s="55">
        <v>4112</v>
      </c>
      <c r="B4173" s="1227">
        <f>'Short-Term Long-Term Debt 25'!H49</f>
        <v>195000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2650</v>
      </c>
      <c r="C4265" s="14" t="s">
        <v>672</v>
      </c>
      <c r="D4265" s="14" t="str">
        <f t="shared" si="65"/>
        <v>Error?</v>
      </c>
      <c r="E4265" s="809"/>
    </row>
    <row r="4266" spans="1:5" x14ac:dyDescent="0.2">
      <c r="A4266" s="91">
        <v>4205</v>
      </c>
      <c r="B4266" s="1227">
        <f>('FP Info 3'!F10)*100000</f>
        <v>750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3599.9999999999995</v>
      </c>
      <c r="C4268" s="14" t="s">
        <v>672</v>
      </c>
      <c r="D4268" s="14" t="str">
        <f t="shared" si="65"/>
        <v>Error?</v>
      </c>
    </row>
    <row r="4269" spans="1:5" x14ac:dyDescent="0.2">
      <c r="A4269" s="91">
        <v>4208</v>
      </c>
      <c r="B4269" s="1227">
        <f>'FP Info 3'!J16</f>
        <v>2427297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7926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28499</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15468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43448</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53776487</v>
      </c>
      <c r="D4995" s="14" t="str">
        <f t="shared" si="77"/>
        <v>Error?</v>
      </c>
    </row>
    <row r="4996" spans="1:4" x14ac:dyDescent="0.2">
      <c r="A4996" s="91">
        <v>4935</v>
      </c>
      <c r="B4996" s="1227">
        <f>'FP Info 3'!H31</f>
        <v>7421155.2060000002</v>
      </c>
      <c r="D4996" s="14" t="str">
        <f t="shared" si="77"/>
        <v>Error?</v>
      </c>
    </row>
    <row r="4997" spans="1:4" x14ac:dyDescent="0.2">
      <c r="A4997" s="91">
        <v>4936</v>
      </c>
      <c r="B4997" s="1227">
        <f>'FP Info 3'!H37</f>
        <v>1055000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25765</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1365565</v>
      </c>
      <c r="D5061" s="14" t="str">
        <f t="shared" si="78"/>
        <v>Error?</v>
      </c>
    </row>
    <row r="5062" spans="1:4" x14ac:dyDescent="0.2">
      <c r="A5062" s="83">
        <v>5001</v>
      </c>
      <c r="D5062" s="14" t="str">
        <f t="shared" si="78"/>
        <v>OK</v>
      </c>
    </row>
    <row r="5063" spans="1:4" x14ac:dyDescent="0.2">
      <c r="A5063" s="55">
        <v>5002</v>
      </c>
      <c r="B5063" s="1227">
        <f>'Revenues 9-14'!C7</f>
        <v>20612</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1411942</v>
      </c>
      <c r="C5066" s="14" t="s">
        <v>672</v>
      </c>
      <c r="D5066" s="14" t="str">
        <f t="shared" si="78"/>
        <v>Error?</v>
      </c>
    </row>
    <row r="5067" spans="1:4" x14ac:dyDescent="0.2">
      <c r="A5067" s="55">
        <v>5006</v>
      </c>
      <c r="B5067" s="1227">
        <f>'Revenues 9-14'!C14</f>
        <v>2758</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215269</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218027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181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181</v>
      </c>
      <c r="C5090" s="14" t="s">
        <v>672</v>
      </c>
      <c r="D5090" s="14" t="str">
        <f t="shared" si="78"/>
        <v>Error?</v>
      </c>
    </row>
    <row r="5091" spans="1:4" x14ac:dyDescent="0.2">
      <c r="A5091" s="55">
        <v>5030</v>
      </c>
      <c r="B5091" s="1227">
        <f>'Revenues 9-14'!C70</f>
        <v>2217</v>
      </c>
      <c r="D5091" s="14" t="str">
        <f t="shared" si="78"/>
        <v>Error?</v>
      </c>
    </row>
    <row r="5092" spans="1:4" x14ac:dyDescent="0.2">
      <c r="A5092" s="55">
        <v>5031</v>
      </c>
      <c r="B5092" s="1227">
        <f>'Revenues 9-14'!C71</f>
        <v>47332</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3700</v>
      </c>
      <c r="D5094" s="14" t="str">
        <f t="shared" si="78"/>
        <v>Error?</v>
      </c>
    </row>
    <row r="5095" spans="1:4" x14ac:dyDescent="0.2">
      <c r="A5095" s="55">
        <v>5034</v>
      </c>
      <c r="B5095" s="1227">
        <f>'Revenues 9-14'!C74</f>
        <v>33872</v>
      </c>
      <c r="D5095" s="14" t="str">
        <f t="shared" si="78"/>
        <v>Error?</v>
      </c>
    </row>
    <row r="5096" spans="1:4" x14ac:dyDescent="0.2">
      <c r="A5096" s="55">
        <v>5035</v>
      </c>
      <c r="B5096" s="1227">
        <f>'Revenues 9-14'!C75</f>
        <v>112930</v>
      </c>
      <c r="C5096" s="14" t="s">
        <v>672</v>
      </c>
      <c r="D5096" s="14" t="str">
        <f t="shared" si="78"/>
        <v>Error?</v>
      </c>
    </row>
    <row r="5097" spans="1:4" x14ac:dyDescent="0.2">
      <c r="A5097" s="55">
        <v>5036</v>
      </c>
      <c r="B5097" s="1227">
        <f>'Revenues 9-14'!C77</f>
        <v>31210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11470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42680</v>
      </c>
      <c r="C5102" s="14" t="s">
        <v>672</v>
      </c>
      <c r="D5102" s="14" t="str">
        <f t="shared" si="78"/>
        <v>Error?</v>
      </c>
    </row>
    <row r="5103" spans="1:4" x14ac:dyDescent="0.2">
      <c r="A5103" s="55">
        <v>5042</v>
      </c>
      <c r="B5103" s="1227">
        <f>'Revenues 9-14'!C84</f>
        <v>24041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24041</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6461</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4511</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10686</v>
      </c>
      <c r="D5119" s="14" t="str">
        <f t="shared" ref="D5119:D5182" si="79">IF(ISBLANK(B5119),"OK",IF(A5119-B5119=0,"OK","Error?"))</f>
        <v>Error?</v>
      </c>
    </row>
    <row r="5120" spans="1:4" x14ac:dyDescent="0.2">
      <c r="A5120" s="55">
        <v>5059</v>
      </c>
      <c r="B5120" s="1227">
        <f>'Revenues 9-14'!C108</f>
        <v>28013</v>
      </c>
      <c r="C5120" s="14" t="s">
        <v>672</v>
      </c>
      <c r="D5120" s="14" t="str">
        <f t="shared" si="79"/>
        <v>Error?</v>
      </c>
    </row>
    <row r="5121" spans="1:4" x14ac:dyDescent="0.2">
      <c r="A5121" s="55">
        <v>5060</v>
      </c>
      <c r="B5121" s="1227">
        <f>'Revenues 9-14'!C109</f>
        <v>1837814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2217363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2260811</v>
      </c>
      <c r="C5132" s="14" t="s">
        <v>672</v>
      </c>
      <c r="D5132" s="14" t="str">
        <f t="shared" si="79"/>
        <v>Error?</v>
      </c>
    </row>
    <row r="5133" spans="1:4" x14ac:dyDescent="0.2">
      <c r="A5133" s="55">
        <v>5072</v>
      </c>
      <c r="B5133" s="1227">
        <f>'Revenues 9-14'!C124</f>
        <v>61687</v>
      </c>
      <c r="D5133" s="14" t="str">
        <f t="shared" si="79"/>
        <v>Error?</v>
      </c>
    </row>
    <row r="5134" spans="1:4" x14ac:dyDescent="0.2">
      <c r="A5134" s="55">
        <v>5073</v>
      </c>
      <c r="B5134" s="1227">
        <f>'Revenues 9-14'!C125</f>
        <v>90980</v>
      </c>
      <c r="D5134" s="14" t="str">
        <f t="shared" si="79"/>
        <v>Error?</v>
      </c>
    </row>
    <row r="5135" spans="1:4" x14ac:dyDescent="0.2">
      <c r="A5135" s="55">
        <v>5074</v>
      </c>
      <c r="B5135" s="1227">
        <f>'Revenues 9-14'!C126</f>
        <v>97352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1959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251978</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6199</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7430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1393</v>
      </c>
      <c r="D5167" s="14" t="str">
        <f t="shared" si="79"/>
        <v>Error?</v>
      </c>
    </row>
    <row r="5168" spans="1:4" x14ac:dyDescent="0.2">
      <c r="A5168" s="55">
        <v>5107</v>
      </c>
      <c r="B5168" s="1227">
        <f>'Revenues 9-14'!C147</f>
        <v>9955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387156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2647967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120714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38958</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159672</v>
      </c>
      <c r="C5246" s="14" t="s">
        <v>672</v>
      </c>
      <c r="D5246" s="14" t="str">
        <f t="shared" si="80"/>
        <v>Error?</v>
      </c>
    </row>
    <row r="5247" spans="1:4" x14ac:dyDescent="0.2">
      <c r="A5247" s="55">
        <v>5186</v>
      </c>
      <c r="B5247" s="1227">
        <f>'Revenues 9-14'!C203</f>
        <v>177872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177872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389437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389437</v>
      </c>
      <c r="C5326" s="14" t="s">
        <v>672</v>
      </c>
      <c r="D5326" s="14" t="str">
        <f t="shared" si="82"/>
        <v>Error?</v>
      </c>
    </row>
    <row r="5327" spans="1:4" x14ac:dyDescent="0.2">
      <c r="A5327" s="55">
        <v>5266</v>
      </c>
      <c r="B5327" s="1227">
        <f>'Revenues 9-14'!C275</f>
        <v>4875218</v>
      </c>
      <c r="C5327" s="14" t="s">
        <v>672</v>
      </c>
      <c r="D5327" s="14" t="str">
        <f t="shared" si="82"/>
        <v>Error?</v>
      </c>
    </row>
    <row r="5328" spans="1:4" x14ac:dyDescent="0.2">
      <c r="A5328" s="55">
        <v>5267</v>
      </c>
      <c r="B5328" s="1227">
        <f>'Revenues 9-14'!D5</f>
        <v>386481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386481</v>
      </c>
      <c r="C5334" s="14" t="s">
        <v>672</v>
      </c>
      <c r="D5334" s="14" t="str">
        <f t="shared" si="82"/>
        <v>Error?</v>
      </c>
    </row>
    <row r="5335" spans="1:4" x14ac:dyDescent="0.2">
      <c r="A5335" s="55">
        <v>5274</v>
      </c>
      <c r="B5335" s="1227">
        <f>'Revenues 9-14'!D14</f>
        <v>755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90390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91145</v>
      </c>
      <c r="C5339" s="14" t="s">
        <v>672</v>
      </c>
      <c r="D5339" s="14" t="str">
        <f t="shared" si="82"/>
        <v>Error?</v>
      </c>
    </row>
    <row r="5340" spans="1:4" x14ac:dyDescent="0.2">
      <c r="A5340" s="55">
        <v>5279</v>
      </c>
      <c r="B5340" s="1227">
        <f>'Revenues 9-14'!D65</f>
        <v>49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43700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4707</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15192</v>
      </c>
      <c r="D5354" s="14" t="str">
        <f t="shared" si="82"/>
        <v>Error?</v>
      </c>
    </row>
    <row r="5355" spans="1:4" x14ac:dyDescent="0.2">
      <c r="A5355" s="55">
        <v>5294</v>
      </c>
      <c r="B5355" s="1227">
        <f>'Revenues 9-14'!D108</f>
        <v>63599</v>
      </c>
      <c r="C5355" s="14" t="s">
        <v>672</v>
      </c>
      <c r="D5355" s="14" t="str">
        <f t="shared" si="82"/>
        <v>Error?</v>
      </c>
    </row>
    <row r="5356" spans="1:4" x14ac:dyDescent="0.2">
      <c r="A5356" s="55">
        <v>5295</v>
      </c>
      <c r="B5356" s="1227">
        <f>'Revenues 9-14'!D109</f>
        <v>541274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541274</v>
      </c>
      <c r="C5508" s="14" t="s">
        <v>672</v>
      </c>
      <c r="D5508" s="14" t="str">
        <f t="shared" si="85"/>
        <v>Error?</v>
      </c>
    </row>
    <row r="5509" spans="1:4" x14ac:dyDescent="0.2">
      <c r="A5509" s="55">
        <v>5448</v>
      </c>
      <c r="B5509" s="1227">
        <f>'Revenues 9-14'!E5</f>
        <v>219591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219591</v>
      </c>
      <c r="C5513" s="14" t="s">
        <v>672</v>
      </c>
      <c r="D5513" s="14" t="str">
        <f t="shared" si="85"/>
        <v>Error?</v>
      </c>
    </row>
    <row r="5514" spans="1:4" x14ac:dyDescent="0.2">
      <c r="A5514" s="55">
        <v>5453</v>
      </c>
      <c r="B5514" s="1227">
        <f>'Revenues 9-14'!E14</f>
        <v>434</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434</v>
      </c>
      <c r="C5518" s="14" t="s">
        <v>672</v>
      </c>
      <c r="D5518" s="14" t="str">
        <f t="shared" si="85"/>
        <v>Error?</v>
      </c>
    </row>
    <row r="5519" spans="1:4" x14ac:dyDescent="0.2">
      <c r="A5519" s="55">
        <v>5458</v>
      </c>
      <c r="B5519" s="1227">
        <f>'Revenues 9-14'!E65</f>
        <v>26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220051</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220051</v>
      </c>
      <c r="C5552" s="14" t="s">
        <v>672</v>
      </c>
      <c r="D5552" s="14" t="str">
        <f t="shared" si="85"/>
        <v>Error?</v>
      </c>
    </row>
    <row r="5553" spans="1:4" x14ac:dyDescent="0.2">
      <c r="A5553" s="55">
        <v>5492</v>
      </c>
      <c r="B5553" s="1227">
        <f>'Revenues 9-14'!F5</f>
        <v>103061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103061</v>
      </c>
      <c r="C5557" s="14" t="s">
        <v>672</v>
      </c>
      <c r="D5557" s="14" t="str">
        <f t="shared" si="85"/>
        <v>Error?</v>
      </c>
    </row>
    <row r="5558" spans="1:4" x14ac:dyDescent="0.2">
      <c r="A5558" s="55">
        <v>5497</v>
      </c>
      <c r="B5558" s="1227">
        <f>'Revenues 9-14'!F14</f>
        <v>201</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73839</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74040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40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88</v>
      </c>
      <c r="D5586" s="14" t="str">
        <f t="shared" si="86"/>
        <v>Error?</v>
      </c>
    </row>
    <row r="5587" spans="1:4" x14ac:dyDescent="0.2">
      <c r="A5587" s="55">
        <v>5526</v>
      </c>
      <c r="B5587" s="1227">
        <f>'Revenues 9-14'!F108</f>
        <v>88</v>
      </c>
      <c r="C5587" s="14" t="s">
        <v>672</v>
      </c>
      <c r="D5587" s="14" t="str">
        <f t="shared" si="86"/>
        <v>Error?</v>
      </c>
    </row>
    <row r="5588" spans="1:4" x14ac:dyDescent="0.2">
      <c r="A5588" s="55">
        <v>5527</v>
      </c>
      <c r="B5588" s="1227">
        <f>'Revenues 9-14'!F109</f>
        <v>177229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109607</v>
      </c>
      <c r="D5615" s="14" t="str">
        <f t="shared" si="86"/>
        <v>Error?</v>
      </c>
    </row>
    <row r="5616" spans="1:4" x14ac:dyDescent="0.2">
      <c r="A5616" s="83">
        <v>5555</v>
      </c>
      <c r="D5616" s="14" t="str">
        <f t="shared" si="86"/>
        <v>OK</v>
      </c>
    </row>
    <row r="5617" spans="1:4" x14ac:dyDescent="0.2">
      <c r="A5617" s="55">
        <v>5556</v>
      </c>
      <c r="B5617" s="1227">
        <f>'Revenues 9-14'!F152</f>
        <v>89946</v>
      </c>
      <c r="D5617" s="14" t="str">
        <f t="shared" si="86"/>
        <v>Error?</v>
      </c>
    </row>
    <row r="5618" spans="1:4" x14ac:dyDescent="0.2">
      <c r="A5618" s="55">
        <v>5557</v>
      </c>
      <c r="B5618" s="1227">
        <f>'Revenues 9-14'!F154</f>
        <v>199553</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199553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199553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376782</v>
      </c>
      <c r="C5720" s="14" t="s">
        <v>672</v>
      </c>
      <c r="D5720" s="14" t="str">
        <f t="shared" si="88"/>
        <v>Error?</v>
      </c>
    </row>
    <row r="5721" spans="1:4" x14ac:dyDescent="0.2">
      <c r="A5721" s="55">
        <v>5660</v>
      </c>
      <c r="B5721" s="1227">
        <f>'Revenues 9-14'!G5</f>
        <v>199641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154380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354021</v>
      </c>
      <c r="C5725" s="14" t="s">
        <v>672</v>
      </c>
      <c r="D5725" s="14" t="str">
        <f t="shared" si="88"/>
        <v>Error?</v>
      </c>
    </row>
    <row r="5726" spans="1:4" x14ac:dyDescent="0.2">
      <c r="A5726" s="55">
        <v>5665</v>
      </c>
      <c r="B5726" s="1227">
        <f>'Revenues 9-14'!G14</f>
        <v>704</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25704</v>
      </c>
      <c r="C5730" s="14" t="s">
        <v>672</v>
      </c>
      <c r="D5730" s="14" t="str">
        <f t="shared" si="88"/>
        <v>Error?</v>
      </c>
    </row>
    <row r="5731" spans="1:4" x14ac:dyDescent="0.2">
      <c r="A5731" s="55">
        <v>5670</v>
      </c>
      <c r="B5731" s="1227">
        <f>'Revenues 9-14'!G65</f>
        <v>71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71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379796</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19</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19</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252331</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252350</v>
      </c>
      <c r="C5915" s="14" t="s">
        <v>672</v>
      </c>
      <c r="D5915" s="14" t="str">
        <f t="shared" si="91"/>
        <v>Error?</v>
      </c>
    </row>
    <row r="5916" spans="1:4" x14ac:dyDescent="0.2">
      <c r="A5916" s="55">
        <v>5855</v>
      </c>
      <c r="B5916" s="1227">
        <f>'Revenues 9-14'!I5</f>
        <v>25766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25766</v>
      </c>
      <c r="C5918" s="14" t="s">
        <v>672</v>
      </c>
      <c r="D5918" s="14" t="str">
        <f t="shared" si="91"/>
        <v>Error?</v>
      </c>
    </row>
    <row r="5919" spans="1:4" x14ac:dyDescent="0.2">
      <c r="A5919" s="55">
        <v>5858</v>
      </c>
      <c r="B5919" s="1227">
        <f>'Revenues 9-14'!I14</f>
        <v>50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50</v>
      </c>
      <c r="C5923" s="14" t="s">
        <v>672</v>
      </c>
      <c r="D5923" s="14" t="str">
        <f t="shared" si="91"/>
        <v>Error?</v>
      </c>
    </row>
    <row r="5924" spans="1:4" x14ac:dyDescent="0.2">
      <c r="A5924" s="55">
        <v>5863</v>
      </c>
      <c r="B5924" s="1227">
        <f>'Revenues 9-14'!I65</f>
        <v>37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25853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25766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25766</v>
      </c>
      <c r="C5987" s="14" t="s">
        <v>672</v>
      </c>
      <c r="D5987" s="14" t="str">
        <f t="shared" si="92"/>
        <v>Error?</v>
      </c>
    </row>
    <row r="5988" spans="1:4" x14ac:dyDescent="0.2">
      <c r="A5988" s="55">
        <v>5927</v>
      </c>
      <c r="B5988" s="1227">
        <f>'Revenues 9-14'!K14</f>
        <v>50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50</v>
      </c>
      <c r="C5992" s="14" t="s">
        <v>672</v>
      </c>
      <c r="D5992" s="14" t="str">
        <f t="shared" si="92"/>
        <v>Error?</v>
      </c>
    </row>
    <row r="5993" spans="1:4" x14ac:dyDescent="0.2">
      <c r="A5993" s="55">
        <v>5932</v>
      </c>
      <c r="B5993" s="1227">
        <f>'Revenues 9-14'!K65</f>
        <v>1798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1798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27614</v>
      </c>
      <c r="C6023" s="14" t="s">
        <v>672</v>
      </c>
      <c r="D6023" s="14" t="str">
        <f t="shared" si="93"/>
        <v>Error?</v>
      </c>
    </row>
    <row r="6024" spans="1:5" x14ac:dyDescent="0.2">
      <c r="A6024" s="55">
        <v>5963</v>
      </c>
      <c r="B6024" s="1227">
        <f>'Revenues 9-14'!G109</f>
        <v>379796</v>
      </c>
      <c r="C6024" s="14" t="s">
        <v>672</v>
      </c>
      <c r="D6024" s="14" t="str">
        <f t="shared" si="93"/>
        <v>Error?</v>
      </c>
    </row>
    <row r="6025" spans="1:5" x14ac:dyDescent="0.2">
      <c r="A6025" s="55">
        <v>5964</v>
      </c>
      <c r="B6025" s="1227">
        <f>'Revenues 9-14'!H109</f>
        <v>252350</v>
      </c>
      <c r="C6025" s="14" t="s">
        <v>672</v>
      </c>
      <c r="D6025" s="14" t="str">
        <f t="shared" si="93"/>
        <v>Error?</v>
      </c>
    </row>
    <row r="6026" spans="1:5" x14ac:dyDescent="0.2">
      <c r="A6026" s="55">
        <v>5965</v>
      </c>
      <c r="B6026" s="1227">
        <f>'Revenues 9-14'!I109</f>
        <v>25853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27614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25809</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15399.95</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633.27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106867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106867</v>
      </c>
      <c r="D6215" s="14" t="str">
        <f t="shared" si="96"/>
        <v>Error?</v>
      </c>
      <c r="E6215" s="14" t="s">
        <v>209</v>
      </c>
    </row>
    <row r="6216" spans="1:5" x14ac:dyDescent="0.2">
      <c r="A6216">
        <v>6155</v>
      </c>
      <c r="B6216" s="1227">
        <f>'Assets-Liab 5-6'!J41</f>
        <v>106867</v>
      </c>
      <c r="D6216" s="14" t="str">
        <f t="shared" si="96"/>
        <v>Error?</v>
      </c>
      <c r="E6216" s="14" t="s">
        <v>209</v>
      </c>
    </row>
    <row r="6217" spans="1:5" x14ac:dyDescent="0.2">
      <c r="A6217">
        <v>6156</v>
      </c>
      <c r="B6217" s="1227">
        <f>'Assets-Liab 5-6'!J4</f>
        <v>106867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134576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134576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134576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114424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114424</v>
      </c>
      <c r="D6229" s="14" t="str">
        <f t="shared" si="96"/>
        <v>Error?</v>
      </c>
      <c r="E6229" s="14" t="s">
        <v>209</v>
      </c>
    </row>
    <row r="6230" spans="1:5" x14ac:dyDescent="0.2">
      <c r="A6230">
        <v>6169</v>
      </c>
      <c r="B6230" s="1227">
        <f>'Acct Summary 7-8'!J20</f>
        <v>20152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20152</v>
      </c>
      <c r="D6263" s="14" t="str">
        <f t="shared" si="96"/>
        <v>Error?</v>
      </c>
      <c r="E6263" s="14" t="s">
        <v>209</v>
      </c>
    </row>
    <row r="6264" spans="1:5" x14ac:dyDescent="0.2">
      <c r="A6264">
        <v>6203</v>
      </c>
      <c r="B6264" s="1227">
        <f>'Acct Summary 7-8'!J79</f>
        <v>86715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106867</v>
      </c>
      <c r="D6266" s="14" t="str">
        <f t="shared" si="96"/>
        <v>Error?</v>
      </c>
      <c r="E6266" s="14" t="s">
        <v>209</v>
      </c>
    </row>
    <row r="6267" spans="1:5" x14ac:dyDescent="0.2">
      <c r="A6267">
        <v>6206</v>
      </c>
      <c r="B6267" s="1227">
        <f>'Acct Summary 7-8'!C82</f>
        <v>216262</v>
      </c>
      <c r="D6267" s="14" t="str">
        <f t="shared" si="96"/>
        <v>Error?</v>
      </c>
      <c r="E6267" s="14" t="s">
        <v>209</v>
      </c>
    </row>
    <row r="6268" spans="1:5" x14ac:dyDescent="0.2">
      <c r="A6268">
        <v>6207</v>
      </c>
      <c r="B6268" s="1227">
        <f>'Acct Summary 7-8'!D82</f>
        <v>83949</v>
      </c>
      <c r="D6268" s="14" t="str">
        <f t="shared" si="96"/>
        <v>Error?</v>
      </c>
      <c r="E6268" s="14" t="s">
        <v>209</v>
      </c>
    </row>
    <row r="6269" spans="1:5" x14ac:dyDescent="0.2">
      <c r="A6269">
        <v>6208</v>
      </c>
      <c r="B6269" s="1227">
        <f>'Acct Summary 7-8'!E82</f>
        <v>-5843</v>
      </c>
      <c r="D6269" s="14" t="str">
        <f t="shared" si="96"/>
        <v>Error?</v>
      </c>
      <c r="E6269" s="14" t="s">
        <v>209</v>
      </c>
    </row>
    <row r="6270" spans="1:5" x14ac:dyDescent="0.2">
      <c r="A6270">
        <v>6209</v>
      </c>
      <c r="B6270" s="1227">
        <f>'Acct Summary 7-8'!F82</f>
        <v>71294</v>
      </c>
      <c r="D6270" s="14" t="str">
        <f t="shared" si="96"/>
        <v>Error?</v>
      </c>
      <c r="E6270" s="14" t="s">
        <v>209</v>
      </c>
    </row>
    <row r="6271" spans="1:5" x14ac:dyDescent="0.2">
      <c r="A6271">
        <v>6210</v>
      </c>
      <c r="B6271" s="1227">
        <f>'Acct Summary 7-8'!G82</f>
        <v>151287</v>
      </c>
      <c r="D6271" s="14" t="str">
        <f t="shared" ref="D6271:D6334" si="97">IF(ISBLANK(B6271),"OK",IF(A6271-B6271=0,"OK","Error?"))</f>
        <v>Error?</v>
      </c>
      <c r="E6271" s="14" t="s">
        <v>209</v>
      </c>
    </row>
    <row r="6272" spans="1:5" x14ac:dyDescent="0.2">
      <c r="A6272">
        <v>6211</v>
      </c>
      <c r="B6272" s="1227">
        <f>'Acct Summary 7-8'!H82</f>
        <v>94508</v>
      </c>
      <c r="D6272" s="14" t="str">
        <f t="shared" si="97"/>
        <v>Error?</v>
      </c>
      <c r="E6272" s="14" t="s">
        <v>209</v>
      </c>
    </row>
    <row r="6273" spans="1:5" x14ac:dyDescent="0.2">
      <c r="A6273">
        <v>6212</v>
      </c>
      <c r="B6273" s="1227">
        <f>'Acct Summary 7-8'!I82</f>
        <v>25853</v>
      </c>
      <c r="D6273" s="14" t="str">
        <f t="shared" si="97"/>
        <v>Error?</v>
      </c>
      <c r="E6273" s="14" t="s">
        <v>209</v>
      </c>
    </row>
    <row r="6274" spans="1:5" x14ac:dyDescent="0.2">
      <c r="A6274">
        <v>6213</v>
      </c>
      <c r="B6274" s="1227">
        <f>'Acct Summary 7-8'!J82</f>
        <v>20152</v>
      </c>
      <c r="D6274" s="14" t="str">
        <f t="shared" si="97"/>
        <v>Error?</v>
      </c>
      <c r="E6274" s="14" t="s">
        <v>209</v>
      </c>
    </row>
    <row r="6275" spans="1:5" x14ac:dyDescent="0.2">
      <c r="A6275">
        <v>6214</v>
      </c>
      <c r="B6275" s="1227">
        <f>'Acct Summary 7-8'!K82</f>
        <v>2962</v>
      </c>
      <c r="D6275" s="14" t="str">
        <f t="shared" si="97"/>
        <v>Error?</v>
      </c>
      <c r="E6275" s="14" t="s">
        <v>209</v>
      </c>
    </row>
    <row r="6276" spans="1:5" x14ac:dyDescent="0.2">
      <c r="A6276">
        <v>6215</v>
      </c>
      <c r="B6276" s="1227">
        <f>'Acct Summary 7-8'!C83</f>
        <v>0.15845018309597042</v>
      </c>
      <c r="D6276" s="14" t="str">
        <f t="shared" si="97"/>
        <v>Error?</v>
      </c>
      <c r="E6276" s="14" t="s">
        <v>209</v>
      </c>
    </row>
    <row r="6277" spans="1:5" x14ac:dyDescent="0.2">
      <c r="A6277">
        <v>6216</v>
      </c>
      <c r="B6277" s="1227">
        <f>'Acct Summary 7-8'!D83</f>
        <v>0.23198085547931768</v>
      </c>
      <c r="D6277" s="14" t="str">
        <f t="shared" si="97"/>
        <v>Error?</v>
      </c>
      <c r="E6277" s="14" t="s">
        <v>209</v>
      </c>
    </row>
    <row r="6278" spans="1:5" x14ac:dyDescent="0.2">
      <c r="A6278">
        <v>6217</v>
      </c>
      <c r="B6278" s="1227">
        <f>'Acct Summary 7-8'!E83</f>
        <v>-3.4989071529087694E-2</v>
      </c>
      <c r="D6278" s="14" t="str">
        <f t="shared" si="97"/>
        <v>Error?</v>
      </c>
      <c r="E6278" s="14" t="s">
        <v>209</v>
      </c>
    </row>
    <row r="6279" spans="1:5" x14ac:dyDescent="0.2">
      <c r="A6279">
        <v>6218</v>
      </c>
      <c r="B6279" s="1227">
        <f>'Acct Summary 7-8'!F83</f>
        <v>0.19910020358522235</v>
      </c>
      <c r="D6279" s="14" t="str">
        <f t="shared" si="97"/>
        <v>Error?</v>
      </c>
      <c r="E6279" s="14" t="s">
        <v>209</v>
      </c>
    </row>
    <row r="6280" spans="1:5" x14ac:dyDescent="0.2">
      <c r="A6280">
        <v>6219</v>
      </c>
      <c r="B6280" s="1227">
        <f>'Acct Summary 7-8'!G83</f>
        <v>0.272529772788275</v>
      </c>
      <c r="D6280" s="14" t="str">
        <f t="shared" si="97"/>
        <v>Error?</v>
      </c>
      <c r="E6280" s="14" t="s">
        <v>209</v>
      </c>
    </row>
    <row r="6281" spans="1:5" x14ac:dyDescent="0.2">
      <c r="A6281">
        <v>6220</v>
      </c>
      <c r="B6281" s="1227">
        <f>'Acct Summary 7-8'!H83</f>
        <v>0.39339649344810934</v>
      </c>
      <c r="D6281" s="14" t="str">
        <f t="shared" si="97"/>
        <v>Error?</v>
      </c>
      <c r="E6281" s="14" t="s">
        <v>209</v>
      </c>
    </row>
    <row r="6282" spans="1:5" x14ac:dyDescent="0.2">
      <c r="A6282">
        <v>6221</v>
      </c>
      <c r="B6282" s="1227">
        <f>'Acct Summary 7-8'!I83</f>
        <v>7.5487840130343764E-2</v>
      </c>
      <c r="D6282" s="14" t="str">
        <f t="shared" si="97"/>
        <v>Error?</v>
      </c>
      <c r="E6282" s="14" t="s">
        <v>209</v>
      </c>
    </row>
    <row r="6283" spans="1:5" x14ac:dyDescent="0.2">
      <c r="A6283">
        <v>6222</v>
      </c>
      <c r="B6283" s="1227">
        <f>'Acct Summary 7-8'!J83</f>
        <v>0.18857084039039179</v>
      </c>
      <c r="D6283" s="14" t="str">
        <f t="shared" si="97"/>
        <v>Error?</v>
      </c>
      <c r="E6283" s="14" t="s">
        <v>209</v>
      </c>
    </row>
    <row r="6284" spans="1:5" x14ac:dyDescent="0.2">
      <c r="A6284">
        <v>6223</v>
      </c>
      <c r="B6284" s="1227">
        <f>'Acct Summary 7-8'!K83</f>
        <v>2.7079409774917261E-2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134294</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134294</v>
      </c>
      <c r="D6301" s="14" t="str">
        <f t="shared" si="97"/>
        <v>Error?</v>
      </c>
      <c r="E6301" s="14" t="s">
        <v>209</v>
      </c>
    </row>
    <row r="6302" spans="1:5" x14ac:dyDescent="0.2">
      <c r="A6302">
        <v>6241</v>
      </c>
      <c r="B6302" s="1227">
        <f>'Revenues 9-14'!J14</f>
        <v>271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271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6355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134576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1231</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47357</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73908</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13736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580</v>
      </c>
      <c r="D6878" s="14" t="str">
        <f t="shared" si="106"/>
        <v>Error?</v>
      </c>
    </row>
    <row r="6879" spans="1:4" x14ac:dyDescent="0.2">
      <c r="A6879">
        <v>6818</v>
      </c>
      <c r="B6879" s="1227">
        <f>'Expenditures 15-22'!K21</f>
        <v>580</v>
      </c>
      <c r="D6879" s="14" t="str">
        <f t="shared" si="106"/>
        <v>Error?</v>
      </c>
    </row>
    <row r="6880" spans="1:4" x14ac:dyDescent="0.2">
      <c r="A6880">
        <v>6819</v>
      </c>
      <c r="B6880" s="1227">
        <f>'Expenditures 15-22'!H22</f>
        <v>69953</v>
      </c>
      <c r="D6880" s="14" t="str">
        <f t="shared" si="106"/>
        <v>Error?</v>
      </c>
    </row>
    <row r="6881" spans="1:4" x14ac:dyDescent="0.2">
      <c r="A6881">
        <v>6820</v>
      </c>
      <c r="B6881" s="1227">
        <f>'Expenditures 15-22'!K22</f>
        <v>69953</v>
      </c>
      <c r="D6881" s="14" t="str">
        <f t="shared" si="106"/>
        <v>Error?</v>
      </c>
    </row>
    <row r="6882" spans="1:4" x14ac:dyDescent="0.2">
      <c r="A6882">
        <v>6821</v>
      </c>
      <c r="B6882" s="1227">
        <f>'Expenditures 15-22'!H23</f>
        <v>245</v>
      </c>
      <c r="D6882" s="14" t="str">
        <f t="shared" si="106"/>
        <v>Error?</v>
      </c>
    </row>
    <row r="6883" spans="1:4" x14ac:dyDescent="0.2">
      <c r="A6883">
        <v>6822</v>
      </c>
      <c r="B6883" s="1227">
        <f>'Expenditures 15-22'!K23</f>
        <v>245</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137259</v>
      </c>
      <c r="D6983" s="14" t="str">
        <f t="shared" si="108"/>
        <v>Error?</v>
      </c>
    </row>
    <row r="6984" spans="1:4" x14ac:dyDescent="0.2">
      <c r="A6984">
        <v>6923</v>
      </c>
      <c r="B6984" s="1227">
        <f>'Expenditures 15-22'!K86</f>
        <v>137259</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137259</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114424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134576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5627</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5627</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5627</v>
      </c>
      <c r="D7072" s="14" t="str">
        <f t="shared" si="109"/>
        <v>Error?</v>
      </c>
    </row>
    <row r="7073" spans="1:4" x14ac:dyDescent="0.2">
      <c r="A7073">
        <v>7012</v>
      </c>
      <c r="B7073" s="1227">
        <f>'Expenditures 15-22'!D210</f>
        <v>4234</v>
      </c>
      <c r="D7073" s="14" t="str">
        <f t="shared" si="109"/>
        <v>Error?</v>
      </c>
    </row>
    <row r="7074" spans="1:4" x14ac:dyDescent="0.2">
      <c r="A7074">
        <v>7013</v>
      </c>
      <c r="B7074" s="1227">
        <f>'Expenditures 15-22'!K210</f>
        <v>4234</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158</v>
      </c>
      <c r="D7079" s="14" t="str">
        <f t="shared" si="109"/>
        <v>Error?</v>
      </c>
    </row>
    <row r="7080" spans="1:4" x14ac:dyDescent="0.2">
      <c r="A7080">
        <v>7019</v>
      </c>
      <c r="B7080" s="1227">
        <f>'Expenditures 15-22'!K220</f>
        <v>158</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5000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5000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44243</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44243</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2491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2491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49519</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49519</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5145</v>
      </c>
      <c r="D7156" s="14" t="str">
        <f t="shared" si="110"/>
        <v>Error?</v>
      </c>
    </row>
    <row r="7157" spans="1:4" x14ac:dyDescent="0.2">
      <c r="A7157">
        <v>7096</v>
      </c>
      <c r="B7157" s="1227">
        <f>'Expenditures 15-22'!F316</f>
        <v>1600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6745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6426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6426</v>
      </c>
      <c r="D7198" s="14" t="str">
        <f t="shared" si="111"/>
        <v>Error?</v>
      </c>
    </row>
    <row r="7199" spans="1:4" x14ac:dyDescent="0.2">
      <c r="A7199">
        <v>7138</v>
      </c>
      <c r="B7199" s="1227">
        <f>'Expenditures 15-22'!C323</f>
        <v>5000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107824</v>
      </c>
      <c r="D7201" s="14" t="str">
        <f t="shared" si="111"/>
        <v>Error?</v>
      </c>
    </row>
    <row r="7202" spans="1:4" x14ac:dyDescent="0.2">
      <c r="A7202">
        <v>7141</v>
      </c>
      <c r="B7202" s="1227">
        <f>'Expenditures 15-22'!F323</f>
        <v>1600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114424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5000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107824</v>
      </c>
      <c r="D7218" s="14" t="str">
        <f t="shared" si="111"/>
        <v>Error?</v>
      </c>
    </row>
    <row r="7219" spans="1:4" x14ac:dyDescent="0.2">
      <c r="A7219">
        <v>7158</v>
      </c>
      <c r="B7219" s="1227">
        <f>'Expenditures 15-22'!F331</f>
        <v>1600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114424</v>
      </c>
      <c r="D7224" s="14" t="str">
        <f t="shared" si="111"/>
        <v>Error?</v>
      </c>
    </row>
    <row r="7225" spans="1:4" x14ac:dyDescent="0.2">
      <c r="A7225">
        <v>7164</v>
      </c>
      <c r="B7225" s="1227">
        <f>'Expenditures 15-22'!K332</f>
        <v>20152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11169</v>
      </c>
      <c r="D7246" s="14" t="str">
        <f t="shared" si="112"/>
        <v>Error?</v>
      </c>
    </row>
    <row r="7247" spans="1:4" x14ac:dyDescent="0.2">
      <c r="A7247">
        <f t="shared" si="113"/>
        <v>7186</v>
      </c>
      <c r="B7247" s="1227">
        <f>'Expenditures 15-22'!E7</f>
        <v>526</v>
      </c>
      <c r="D7247" s="14" t="str">
        <f t="shared" si="112"/>
        <v>Error?</v>
      </c>
    </row>
    <row r="7248" spans="1:4" x14ac:dyDescent="0.2">
      <c r="A7248">
        <f t="shared" si="113"/>
        <v>7187</v>
      </c>
      <c r="B7248" s="1227">
        <f>'Expenditures 15-22'!F7</f>
        <v>13337</v>
      </c>
      <c r="D7248" s="14" t="str">
        <f t="shared" si="112"/>
        <v>Error?</v>
      </c>
    </row>
    <row r="7249" spans="1:4" x14ac:dyDescent="0.2">
      <c r="A7249">
        <f t="shared" si="113"/>
        <v>7188</v>
      </c>
      <c r="B7249" s="1227">
        <f>'Expenditures 15-22'!G7</f>
        <v>1519</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10943</v>
      </c>
      <c r="D7263" s="14" t="str">
        <f t="shared" si="112"/>
        <v>Error?</v>
      </c>
    </row>
    <row r="7264" spans="1:4" x14ac:dyDescent="0.2">
      <c r="A7264">
        <f t="shared" si="113"/>
        <v>7203</v>
      </c>
      <c r="B7264" s="1227">
        <f>'Expenditures 15-22'!D17</f>
        <v>2793</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197307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145728</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19</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6355</v>
      </c>
      <c r="D7712" s="14" t="str">
        <f t="shared" si="126"/>
        <v>Error?</v>
      </c>
      <c r="E7712" s="14" t="s">
        <v>988</v>
      </c>
    </row>
    <row r="7713" spans="1:6" x14ac:dyDescent="0.2">
      <c r="A7713">
        <v>7652</v>
      </c>
      <c r="B7713" s="1227">
        <f>'Rest Tax Levies-Tort Im 26'!J8</f>
        <v>252331</v>
      </c>
      <c r="D7713" s="14" t="str">
        <f t="shared" si="126"/>
        <v>Error?</v>
      </c>
      <c r="E7713" s="14" t="s">
        <v>988</v>
      </c>
    </row>
    <row r="7714" spans="1:6" x14ac:dyDescent="0.2">
      <c r="A7714">
        <v>7653</v>
      </c>
      <c r="B7714" s="1227">
        <f>'Rest Tax Levies-Tort Im 26'!K9</f>
        <v>9955</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252350</v>
      </c>
      <c r="D7718" s="14" t="str">
        <f t="shared" si="126"/>
        <v>Error?</v>
      </c>
      <c r="E7718" s="14" t="s">
        <v>988</v>
      </c>
    </row>
    <row r="7719" spans="1:6" x14ac:dyDescent="0.2">
      <c r="A7719">
        <v>7658</v>
      </c>
      <c r="B7719" s="1227">
        <f>'Rest Tax Levies-Tort Im 26'!K12</f>
        <v>16310</v>
      </c>
      <c r="D7719" s="14" t="str">
        <f t="shared" si="126"/>
        <v>Error?</v>
      </c>
      <c r="E7719" s="14" t="s">
        <v>988</v>
      </c>
    </row>
    <row r="7720" spans="1:6" x14ac:dyDescent="0.2">
      <c r="A7720">
        <v>7659</v>
      </c>
      <c r="B7720" s="1227">
        <f>'Rest Tax Levies-Tort Im 26'!H14</f>
        <v>20615</v>
      </c>
      <c r="D7720" s="14" t="str">
        <f t="shared" si="126"/>
        <v>Error?</v>
      </c>
      <c r="E7720" s="14" t="s">
        <v>988</v>
      </c>
    </row>
    <row r="7721" spans="1:6" x14ac:dyDescent="0.2">
      <c r="A7721">
        <v>7660</v>
      </c>
      <c r="B7721" s="1227">
        <f>'Rest Tax Levies-Tort Im 26'!K14</f>
        <v>13736</v>
      </c>
      <c r="D7721" s="14" t="str">
        <f t="shared" si="126"/>
        <v>Error?</v>
      </c>
      <c r="E7721" s="14" t="s">
        <v>988</v>
      </c>
    </row>
    <row r="7722" spans="1:6" x14ac:dyDescent="0.2">
      <c r="A7722">
        <v>7661</v>
      </c>
      <c r="B7722" s="1227">
        <f>'Rest Tax Levies-Tort Im 26'!J15</f>
        <v>157842</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157842</v>
      </c>
      <c r="D7730" s="14" t="str">
        <f t="shared" si="126"/>
        <v>Error?</v>
      </c>
      <c r="E7730" s="14" t="s">
        <v>988</v>
      </c>
    </row>
    <row r="7731" spans="1:6" x14ac:dyDescent="0.2">
      <c r="A7731">
        <v>7670</v>
      </c>
      <c r="B7731" s="1227">
        <f>'Revenues 9-14'!H103</f>
        <v>252331</v>
      </c>
      <c r="D7731" s="14" t="str">
        <f t="shared" si="126"/>
        <v>Error?</v>
      </c>
      <c r="E7731" s="14" t="s">
        <v>988</v>
      </c>
    </row>
    <row r="7732" spans="1:6" x14ac:dyDescent="0.2">
      <c r="A7732">
        <v>7671</v>
      </c>
      <c r="B7732" s="1227">
        <f>'Rest Tax Levies-Tort Im 26'!J24</f>
        <v>240236</v>
      </c>
      <c r="D7732" s="14" t="str">
        <f t="shared" si="126"/>
        <v>Error?</v>
      </c>
      <c r="E7732" s="14" t="s">
        <v>988</v>
      </c>
    </row>
    <row r="7733" spans="1:6" x14ac:dyDescent="0.2">
      <c r="A7733">
        <v>7672</v>
      </c>
      <c r="B7733" s="1227">
        <f>'Rest Tax Levies-Tort Im 26'!K24</f>
        <v>2574</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240236</v>
      </c>
      <c r="D7742" s="14" t="str">
        <f t="shared" si="126"/>
        <v>Error?</v>
      </c>
      <c r="E7742" s="14" t="s">
        <v>988</v>
      </c>
    </row>
    <row r="7743" spans="1:6" x14ac:dyDescent="0.2">
      <c r="A7743">
        <v>7682</v>
      </c>
      <c r="B7743" s="1227">
        <f>'Rest Tax Levies-Tort Im 26'!K26</f>
        <v>2574</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001</vt:lpstr>
      <vt:lpstr>Finding 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2016-09-23T11:23:33Z</cp:lastPrinted>
  <dcterms:created xsi:type="dcterms:W3CDTF">2003-10-29T19:06:34Z</dcterms:created>
  <dcterms:modified xsi:type="dcterms:W3CDTF">2016-10-19T13:08:54Z</dcterms:modified>
</cp:coreProperties>
</file>